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\\10.80.160.13\品質管理課\★契約関係\R7d契約関係\10_オープンカウンタ\17.LEDクリップライト外３７点購入（海輝・海煌）\"/>
    </mc:Choice>
  </mc:AlternateContent>
  <xr:revisionPtr revIDLastSave="0" documentId="8_{83218DF4-7A58-4AF7-97B3-96F878993F91}" xr6:coauthVersionLast="47" xr6:coauthVersionMax="47" xr10:uidLastSave="{00000000-0000-0000-0000-000000000000}"/>
  <bookViews>
    <workbookView xWindow="28680" yWindow="-120" windowWidth="29040" windowHeight="15720" tabRatio="888" activeTab="1" xr2:uid="{00000000-000D-0000-FFFF-FFFF00000000}"/>
  </bookViews>
  <sheets>
    <sheet name="デジカメ外８点" sheetId="24" r:id="rId1"/>
    <sheet name="安全靴７足 " sheetId="22" r:id="rId2"/>
    <sheet name="原紙" sheetId="21" r:id="rId3"/>
    <sheet name="例" sheetId="13" r:id="rId4"/>
  </sheets>
  <definedNames>
    <definedName name="_xlnm.Print_Area" localSheetId="0">デジカメ外８点!$A$1:$J$22</definedName>
    <definedName name="_xlnm.Print_Area" localSheetId="1">'安全靴７足 '!$A$1:$G$13</definedName>
    <definedName name="_xlnm.Print_Area" localSheetId="2">原紙!$A$1:$J$14</definedName>
    <definedName name="_xlnm.Print_Area" localSheetId="3">例!$A$1:$J$18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24" l="1"/>
  <c r="H17" i="24" s="1"/>
  <c r="H8" i="13" l="1"/>
  <c r="H7" i="13"/>
  <c r="H10" i="13"/>
  <c r="H9" i="13"/>
  <c r="H6" i="21" l="1"/>
  <c r="H5" i="21"/>
  <c r="H7" i="21" s="1"/>
  <c r="H6" i="13" l="1"/>
  <c r="H5" i="13" l="1"/>
  <c r="H11" i="13" s="1"/>
</calcChain>
</file>

<file path=xl/sharedStrings.xml><?xml version="1.0" encoding="utf-8"?>
<sst xmlns="http://schemas.openxmlformats.org/spreadsheetml/2006/main" count="243" uniqueCount="146">
  <si>
    <t>第12号様式</t>
    <rPh sb="0" eb="1">
      <t>ダイ</t>
    </rPh>
    <rPh sb="3" eb="4">
      <t>ゴウ</t>
    </rPh>
    <rPh sb="4" eb="6">
      <t>ヨウシキ</t>
    </rPh>
    <phoneticPr fontId="7"/>
  </si>
  <si>
    <t>内　　　　訳　　　　書</t>
    <rPh sb="0" eb="1">
      <t>ウチ</t>
    </rPh>
    <rPh sb="5" eb="6">
      <t>ヤク</t>
    </rPh>
    <rPh sb="10" eb="11">
      <t>ショ</t>
    </rPh>
    <phoneticPr fontId="7"/>
  </si>
  <si>
    <t>品　名</t>
    <rPh sb="0" eb="1">
      <t>シナ</t>
    </rPh>
    <rPh sb="2" eb="3">
      <t>メイ</t>
    </rPh>
    <phoneticPr fontId="7"/>
  </si>
  <si>
    <t>形　状　寸　法</t>
    <rPh sb="0" eb="1">
      <t>カタチ</t>
    </rPh>
    <rPh sb="2" eb="3">
      <t>ジョウ</t>
    </rPh>
    <rPh sb="4" eb="5">
      <t>スン</t>
    </rPh>
    <rPh sb="6" eb="7">
      <t>ホウ</t>
    </rPh>
    <phoneticPr fontId="7"/>
  </si>
  <si>
    <t>単　位</t>
    <rPh sb="0" eb="1">
      <t>タン</t>
    </rPh>
    <rPh sb="2" eb="3">
      <t>クライ</t>
    </rPh>
    <phoneticPr fontId="7"/>
  </si>
  <si>
    <t>数　量</t>
    <rPh sb="0" eb="1">
      <t>カズ</t>
    </rPh>
    <rPh sb="2" eb="3">
      <t>リョウ</t>
    </rPh>
    <phoneticPr fontId="7"/>
  </si>
  <si>
    <t>単　価</t>
    <rPh sb="0" eb="1">
      <t>タン</t>
    </rPh>
    <rPh sb="2" eb="3">
      <t>アタイ</t>
    </rPh>
    <phoneticPr fontId="7"/>
  </si>
  <si>
    <t>金　額</t>
    <rPh sb="0" eb="1">
      <t>キン</t>
    </rPh>
    <rPh sb="2" eb="3">
      <t>ガク</t>
    </rPh>
    <phoneticPr fontId="7"/>
  </si>
  <si>
    <t>備　考</t>
    <rPh sb="0" eb="1">
      <t>ビ</t>
    </rPh>
    <rPh sb="2" eb="3">
      <t>コウ</t>
    </rPh>
    <phoneticPr fontId="7"/>
  </si>
  <si>
    <t>港湾空港整備事業工事諸費　工事雑費</t>
    <phoneticPr fontId="7"/>
  </si>
  <si>
    <t>納入又は受渡場所</t>
    <phoneticPr fontId="7"/>
  </si>
  <si>
    <t>熊本港湾・空港整備事務所　</t>
    <rPh sb="0" eb="2">
      <t>クマモト</t>
    </rPh>
    <rPh sb="2" eb="4">
      <t>コウワン</t>
    </rPh>
    <rPh sb="5" eb="7">
      <t>クウコウ</t>
    </rPh>
    <rPh sb="7" eb="9">
      <t>セイビ</t>
    </rPh>
    <rPh sb="9" eb="12">
      <t>ジムショ</t>
    </rPh>
    <phoneticPr fontId="7"/>
  </si>
  <si>
    <t>熊本市南区川尻２丁目８－６１</t>
    <rPh sb="0" eb="3">
      <t>クマモトシ</t>
    </rPh>
    <rPh sb="3" eb="5">
      <t>ミナミク</t>
    </rPh>
    <rPh sb="5" eb="7">
      <t>カワシリ</t>
    </rPh>
    <rPh sb="8" eb="10">
      <t>チョウメ</t>
    </rPh>
    <phoneticPr fontId="7"/>
  </si>
  <si>
    <t>業務用品　消耗品</t>
    <phoneticPr fontId="7"/>
  </si>
  <si>
    <t>合　　計</t>
    <rPh sb="0" eb="1">
      <t>ア</t>
    </rPh>
    <rPh sb="3" eb="4">
      <t>ケイ</t>
    </rPh>
    <phoneticPr fontId="7"/>
  </si>
  <si>
    <t>個</t>
    <rPh sb="0" eb="1">
      <t>コ</t>
    </rPh>
    <phoneticPr fontId="7"/>
  </si>
  <si>
    <t>給付完了期限　平成３１年５月１５日</t>
    <rPh sb="0" eb="2">
      <t>キュウフ</t>
    </rPh>
    <rPh sb="2" eb="4">
      <t>カンリョウ</t>
    </rPh>
    <rPh sb="4" eb="6">
      <t>キゲン</t>
    </rPh>
    <rPh sb="7" eb="9">
      <t>ヘイセイ</t>
    </rPh>
    <rPh sb="11" eb="12">
      <t>ネン</t>
    </rPh>
    <rPh sb="13" eb="14">
      <t>ガツ</t>
    </rPh>
    <rPh sb="16" eb="17">
      <t>ニチ</t>
    </rPh>
    <phoneticPr fontId="7"/>
  </si>
  <si>
    <t>ペーパータオル　エルナ</t>
    <phoneticPr fontId="7"/>
  </si>
  <si>
    <t>レギュラーサイズ　３５個入り</t>
    <rPh sb="11" eb="12">
      <t>コ</t>
    </rPh>
    <rPh sb="12" eb="13">
      <t>イ</t>
    </rPh>
    <phoneticPr fontId="7"/>
  </si>
  <si>
    <t>箱</t>
    <rPh sb="0" eb="1">
      <t>ハコ</t>
    </rPh>
    <phoneticPr fontId="7"/>
  </si>
  <si>
    <t>アルタートケース</t>
    <phoneticPr fontId="7"/>
  </si>
  <si>
    <t>フラットタイプ　ART－９０２－６０</t>
    <phoneticPr fontId="7"/>
  </si>
  <si>
    <t>テプラ</t>
    <phoneticPr fontId="7"/>
  </si>
  <si>
    <t>携帯用ストラップ</t>
    <rPh sb="0" eb="3">
      <t>ケイタイヨウ</t>
    </rPh>
    <phoneticPr fontId="7"/>
  </si>
  <si>
    <t>手指消毒液</t>
    <rPh sb="0" eb="2">
      <t>シュシ</t>
    </rPh>
    <rPh sb="2" eb="4">
      <t>ショウドク</t>
    </rPh>
    <rPh sb="4" eb="5">
      <t>エキ</t>
    </rPh>
    <phoneticPr fontId="7"/>
  </si>
  <si>
    <t>蛍光灯</t>
    <rPh sb="0" eb="3">
      <t>ケイコウトウ</t>
    </rPh>
    <phoneticPr fontId="7"/>
  </si>
  <si>
    <t>キングジム　SR-R680</t>
    <phoneticPr fontId="7"/>
  </si>
  <si>
    <t>台</t>
    <rPh sb="0" eb="1">
      <t>ダイ</t>
    </rPh>
    <phoneticPr fontId="7"/>
  </si>
  <si>
    <t>エレコム　P-STN０１BK</t>
    <phoneticPr fontId="7"/>
  </si>
  <si>
    <t>４L入り</t>
    <rPh sb="2" eb="3">
      <t>イ</t>
    </rPh>
    <phoneticPr fontId="7"/>
  </si>
  <si>
    <t>本</t>
    <rPh sb="0" eb="1">
      <t>ホン</t>
    </rPh>
    <phoneticPr fontId="7"/>
  </si>
  <si>
    <t>FHF３２EX－N-H　２５本入り</t>
    <rPh sb="14" eb="15">
      <t>ホン</t>
    </rPh>
    <rPh sb="15" eb="16">
      <t>イ</t>
    </rPh>
    <phoneticPr fontId="7"/>
  </si>
  <si>
    <t>給付完了期限　令和４年</t>
    <rPh sb="0" eb="2">
      <t>キュウフ</t>
    </rPh>
    <rPh sb="2" eb="4">
      <t>カンリョウ</t>
    </rPh>
    <rPh sb="4" eb="6">
      <t>キゲン</t>
    </rPh>
    <rPh sb="7" eb="9">
      <t>レイワ</t>
    </rPh>
    <rPh sb="10" eb="11">
      <t>ネン</t>
    </rPh>
    <phoneticPr fontId="7"/>
  </si>
  <si>
    <t>合計</t>
    <rPh sb="0" eb="2">
      <t>ゴウケイ</t>
    </rPh>
    <phoneticPr fontId="7"/>
  </si>
  <si>
    <t>給付完了期限　令和７年２月１４日</t>
    <rPh sb="0" eb="2">
      <t>キュウフ</t>
    </rPh>
    <rPh sb="2" eb="4">
      <t>カンリョウ</t>
    </rPh>
    <rPh sb="4" eb="6">
      <t>キゲン</t>
    </rPh>
    <rPh sb="7" eb="9">
      <t>レイワ</t>
    </rPh>
    <rPh sb="10" eb="11">
      <t>ネン</t>
    </rPh>
    <rPh sb="12" eb="13">
      <t>ガツ</t>
    </rPh>
    <rPh sb="15" eb="16">
      <t>ニチ</t>
    </rPh>
    <phoneticPr fontId="7"/>
  </si>
  <si>
    <t>港湾空港整備事業工事諸費　広報費</t>
    <rPh sb="13" eb="16">
      <t>コウホウヒ</t>
    </rPh>
    <phoneticPr fontId="7"/>
  </si>
  <si>
    <t>デジタルカメラ</t>
  </si>
  <si>
    <t>ﾘｺｰ　WG-7BK</t>
  </si>
  <si>
    <t>台</t>
    <rPh sb="0" eb="1">
      <t>ダイ</t>
    </rPh>
    <phoneticPr fontId="1"/>
  </si>
  <si>
    <t>PPアームバック</t>
  </si>
  <si>
    <t>今村紙工　CPP-A4　50枚入り</t>
    <rPh sb="0" eb="2">
      <t>イマムラ</t>
    </rPh>
    <rPh sb="2" eb="3">
      <t>カミ</t>
    </rPh>
    <rPh sb="3" eb="4">
      <t>コウ</t>
    </rPh>
    <rPh sb="14" eb="15">
      <t>マイ</t>
    </rPh>
    <rPh sb="15" eb="16">
      <t>イ</t>
    </rPh>
    <phoneticPr fontId="1"/>
  </si>
  <si>
    <t>個</t>
    <rPh sb="0" eb="1">
      <t>コ</t>
    </rPh>
    <phoneticPr fontId="1"/>
  </si>
  <si>
    <t>スピーカー</t>
  </si>
  <si>
    <t>YAMAHA　YVC-200-B　</t>
  </si>
  <si>
    <t>ICレコーダー</t>
  </si>
  <si>
    <t>SONY　ICD-UX570FS</t>
  </si>
  <si>
    <t>結束バンド</t>
    <rPh sb="0" eb="2">
      <t>ケッソク</t>
    </rPh>
    <phoneticPr fontId="1"/>
  </si>
  <si>
    <t>朝日電器　KBF-N200100(WH)</t>
  </si>
  <si>
    <t>ハンド型ミニメガホン</t>
    <rPh sb="3" eb="4">
      <t>ガタ</t>
    </rPh>
    <phoneticPr fontId="1"/>
  </si>
  <si>
    <t>TOA　ER-1103</t>
  </si>
  <si>
    <t>イーゼル</t>
  </si>
  <si>
    <t>ﾚｲﾒｲ藤井　LPT701S　</t>
    <rPh sb="4" eb="6">
      <t>フジイ</t>
    </rPh>
    <phoneticPr fontId="1"/>
  </si>
  <si>
    <t>パネル</t>
  </si>
  <si>
    <t>ｱﾙﾃ　ST-A1-SV</t>
  </si>
  <si>
    <t>イレパネ用クサリセット</t>
    <rPh sb="4" eb="5">
      <t>ヨウ</t>
    </rPh>
    <phoneticPr fontId="1"/>
  </si>
  <si>
    <t>ｱﾙﾃ　BB-5</t>
  </si>
  <si>
    <t>消費税</t>
    <rPh sb="0" eb="3">
      <t>ショウヒゼイ</t>
    </rPh>
    <phoneticPr fontId="7"/>
  </si>
  <si>
    <t>納入又は受渡場所</t>
  </si>
  <si>
    <t>LEDクリップライト</t>
  </si>
  <si>
    <t>ウレタンシンナー</t>
  </si>
  <si>
    <t>ウレタン塗料</t>
    <rPh sb="4" eb="6">
      <t>トリョウ</t>
    </rPh>
    <phoneticPr fontId="1"/>
  </si>
  <si>
    <t>ウレタンホース(ｶﾌﾟﾗｰ付)</t>
  </si>
  <si>
    <t>ｴｱｰﾌﾞﾛｰｶﾞﾝ(4.0mｳﾚﾀﾝﾎｰｽ付)</t>
  </si>
  <si>
    <t>エアコンプレッサー</t>
  </si>
  <si>
    <t>海洋生物付着防止剤</t>
    <rPh sb="0" eb="2">
      <t>カイヨウ</t>
    </rPh>
    <rPh sb="2" eb="4">
      <t>セイブツ</t>
    </rPh>
    <rPh sb="4" eb="6">
      <t>フチャク</t>
    </rPh>
    <rPh sb="6" eb="9">
      <t>ボウシザイ</t>
    </rPh>
    <phoneticPr fontId="1"/>
  </si>
  <si>
    <t>グリース</t>
  </si>
  <si>
    <t>減速機保護亜鉛棒</t>
    <rPh sb="0" eb="3">
      <t>ゲンソクキ</t>
    </rPh>
    <rPh sb="3" eb="5">
      <t>ホゴ</t>
    </rPh>
    <rPh sb="5" eb="7">
      <t>アエン</t>
    </rPh>
    <rPh sb="7" eb="8">
      <t>ボウ</t>
    </rPh>
    <phoneticPr fontId="1"/>
  </si>
  <si>
    <t>コルゲートチューブ</t>
  </si>
  <si>
    <t>サビ止めスプレー</t>
  </si>
  <si>
    <t>ジェットタガネ</t>
  </si>
  <si>
    <t>船舶窓ガラス洗浄剤</t>
    <rPh sb="0" eb="2">
      <t>センパク</t>
    </rPh>
    <phoneticPr fontId="1"/>
  </si>
  <si>
    <t>チェーンソー替刃</t>
    <rPh sb="6" eb="7">
      <t>カ</t>
    </rPh>
    <rPh sb="7" eb="8">
      <t>バ</t>
    </rPh>
    <phoneticPr fontId="1"/>
  </si>
  <si>
    <t>電球</t>
    <rPh sb="0" eb="2">
      <t>デンキュウ</t>
    </rPh>
    <phoneticPr fontId="1"/>
  </si>
  <si>
    <t>トラテープ</t>
  </si>
  <si>
    <t>ニトリルゴム手袋</t>
    <rPh sb="6" eb="8">
      <t>テブクロ</t>
    </rPh>
    <phoneticPr fontId="1"/>
  </si>
  <si>
    <t>バータイプワークライト</t>
  </si>
  <si>
    <t>ハトメ</t>
  </si>
  <si>
    <t>プランクトンネット</t>
  </si>
  <si>
    <t>ペールグリーンスプレー</t>
  </si>
  <si>
    <t>ベルトレンチ</t>
  </si>
  <si>
    <t>補機保護亜鉛</t>
    <rPh sb="0" eb="2">
      <t>ホキ</t>
    </rPh>
    <rPh sb="2" eb="4">
      <t>ホゴ</t>
    </rPh>
    <rPh sb="4" eb="6">
      <t>アエン</t>
    </rPh>
    <phoneticPr fontId="1"/>
  </si>
  <si>
    <t>ラバーシート布入</t>
  </si>
  <si>
    <t>ロープ</t>
  </si>
  <si>
    <t>ローラーバケットＳＰセット</t>
  </si>
  <si>
    <t>延長コード(ｱｰｽ付)</t>
  </si>
  <si>
    <t>交換用ｽﾄｯﾌﾟｶｰﾎﾞﾝﾌﾞﾗｼ</t>
  </si>
  <si>
    <t xml:space="preserve">鉱物油洗浄剤 </t>
  </si>
  <si>
    <t>主機プレフィルター</t>
  </si>
  <si>
    <t>主機燃料圧力計グリセリン1.0Mpa</t>
  </si>
  <si>
    <t>主機保護亜鉛</t>
  </si>
  <si>
    <t>主機保護亜鉛パッキン</t>
  </si>
  <si>
    <t>発電機プレフィルター</t>
  </si>
  <si>
    <t>発電機保護亜鉛</t>
  </si>
  <si>
    <t>発電機保護亜鉛パッキン</t>
  </si>
  <si>
    <t>柄付ブラシ</t>
  </si>
  <si>
    <t>防水形プラグ</t>
  </si>
  <si>
    <t>Takagi　CLT-90SBK MG</t>
  </si>
  <si>
    <t>16L</t>
  </si>
  <si>
    <t>色票番号381　マンセル値2.5Y8/14　18L</t>
  </si>
  <si>
    <t>（株）エスコ　EA125BT-30C</t>
    <rPh sb="0" eb="3">
      <t>カブ</t>
    </rPh>
    <phoneticPr fontId="1"/>
  </si>
  <si>
    <t>（株）エスコ　EA123BG-14</t>
    <rPh sb="0" eb="3">
      <t>カブ</t>
    </rPh>
    <phoneticPr fontId="1"/>
  </si>
  <si>
    <t>（株）パオック　RC-1530PA</t>
    <rPh sb="0" eb="3">
      <t>カブ</t>
    </rPh>
    <phoneticPr fontId="1"/>
  </si>
  <si>
    <t>（株）エーゼット　DR772　20本入り</t>
    <rPh sb="0" eb="3">
      <t>カブ</t>
    </rPh>
    <rPh sb="17" eb="18">
      <t>ホン</t>
    </rPh>
    <rPh sb="18" eb="19">
      <t>イ</t>
    </rPh>
    <phoneticPr fontId="1"/>
  </si>
  <si>
    <t>日立ニコトランスミッション　1-63760-E</t>
  </si>
  <si>
    <t>デンカエレクトロン（株）　DKT-19S</t>
    <rPh sb="9" eb="12">
      <t>カブ</t>
    </rPh>
    <phoneticPr fontId="1"/>
  </si>
  <si>
    <t>（株）アサヒペン　速乾サビドメスプレー R　グレー　300ML</t>
    <rPh sb="0" eb="3">
      <t>カブ</t>
    </rPh>
    <phoneticPr fontId="1"/>
  </si>
  <si>
    <t>日東工器（株）　ＪＣ－１６</t>
    <rPh sb="4" eb="7">
      <t>カブ</t>
    </rPh>
    <phoneticPr fontId="1"/>
  </si>
  <si>
    <t>日本油化工業（株）　ハイグラスシャンプー・ガードセット</t>
    <rPh sb="0" eb="2">
      <t>ニホン</t>
    </rPh>
    <rPh sb="2" eb="4">
      <t>ユカ</t>
    </rPh>
    <rPh sb="4" eb="6">
      <t>コウギョウ</t>
    </rPh>
    <rPh sb="6" eb="9">
      <t>カブ</t>
    </rPh>
    <phoneticPr fontId="1"/>
  </si>
  <si>
    <t>(OREGON) 18HX109E　多関節クレーン用</t>
    <rPh sb="18" eb="21">
      <t>タカンセツ</t>
    </rPh>
    <rPh sb="25" eb="26">
      <t>ヨウ</t>
    </rPh>
    <phoneticPr fontId="1"/>
  </si>
  <si>
    <t>口金　BA9S　定格電圧　6.3V　消費電力　1w　100個入</t>
    <rPh sb="29" eb="30">
      <t>コ</t>
    </rPh>
    <rPh sb="30" eb="31">
      <t>イ</t>
    </rPh>
    <phoneticPr fontId="1"/>
  </si>
  <si>
    <t>（幅100mm×10m）手で切れる</t>
  </si>
  <si>
    <t>100枚入り</t>
    <rPh sb="3" eb="4">
      <t>マイ</t>
    </rPh>
    <rPh sb="4" eb="5">
      <t>イ</t>
    </rPh>
    <phoneticPr fontId="1"/>
  </si>
  <si>
    <t>ジェントス（株）　GZ-706</t>
    <rPh sb="5" eb="8">
      <t>カブ</t>
    </rPh>
    <phoneticPr fontId="1"/>
  </si>
  <si>
    <t>サイズ　#30　材質　真鍮　</t>
    <rPh sb="8" eb="10">
      <t>ザイシツ</t>
    </rPh>
    <phoneticPr fontId="1"/>
  </si>
  <si>
    <t>サイズ　#28　材質　ステンレス</t>
    <rPh sb="8" eb="10">
      <t>ザイシツ</t>
    </rPh>
    <phoneticPr fontId="1"/>
  </si>
  <si>
    <t>北原式定量プランクトンネット　型番　5504</t>
  </si>
  <si>
    <t>ヤンマー　TOR-94800411</t>
  </si>
  <si>
    <t>ナイロン製　ベルト長さ400mm</t>
    <rPh sb="4" eb="5">
      <t>セイ</t>
    </rPh>
    <rPh sb="9" eb="10">
      <t>ナガ</t>
    </rPh>
    <phoneticPr fontId="1"/>
  </si>
  <si>
    <t>いすゞ　8-97515906-0</t>
  </si>
  <si>
    <t>厚2mm×幅1m×長20m</t>
    <rPh sb="0" eb="1">
      <t>アツ</t>
    </rPh>
    <rPh sb="5" eb="6">
      <t>ハバ</t>
    </rPh>
    <rPh sb="9" eb="10">
      <t>ナガ</t>
    </rPh>
    <phoneticPr fontId="1"/>
  </si>
  <si>
    <t>クレモナロープ（エスロンキング）　16mm×200m</t>
  </si>
  <si>
    <t>クレモナロープ（エスロンキング）　18mm×200m</t>
  </si>
  <si>
    <t>ハイクレロープ　8mm×200m</t>
  </si>
  <si>
    <t>クレモナＳロープ　12mm×200m</t>
  </si>
  <si>
    <t>クレモナＳロープ　14mm×200m</t>
  </si>
  <si>
    <t>（株）エスコ　EA109N-101</t>
    <rPh sb="0" eb="3">
      <t>カブ</t>
    </rPh>
    <phoneticPr fontId="1"/>
  </si>
  <si>
    <t>日動工業（株）　LPPT-10E</t>
    <rPh sb="4" eb="7">
      <t>カブ</t>
    </rPh>
    <phoneticPr fontId="1"/>
  </si>
  <si>
    <t>HiKOKI(旧日立工機）　999-070　2個入</t>
    <rPh sb="23" eb="25">
      <t>コイ</t>
    </rPh>
    <phoneticPr fontId="1"/>
  </si>
  <si>
    <t>クリクリーン№10 　18L缶</t>
    <rPh sb="14" eb="15">
      <t>カン</t>
    </rPh>
    <phoneticPr fontId="1"/>
  </si>
  <si>
    <t>ヤンマー　126618-18360</t>
  </si>
  <si>
    <t>ヤンマー　28886-100000</t>
  </si>
  <si>
    <t>ヤンマー　27210-200550</t>
  </si>
  <si>
    <t>ヤンマー　123210-09310</t>
  </si>
  <si>
    <t>ヤンマー　126443-18880</t>
  </si>
  <si>
    <t>ヤンマー　27200-300400</t>
  </si>
  <si>
    <t>ヤンマー　125110-09330</t>
  </si>
  <si>
    <t>（株）エスコ　EA109E-3　ステンレス製/３本入</t>
    <rPh sb="0" eb="3">
      <t>カブ</t>
    </rPh>
    <rPh sb="25" eb="26">
      <t>イ</t>
    </rPh>
    <phoneticPr fontId="1"/>
  </si>
  <si>
    <t>PI2-2B　45°</t>
  </si>
  <si>
    <t>PI2-2B1　90°</t>
  </si>
  <si>
    <t>缶</t>
    <rPh sb="0" eb="1">
      <t>カン</t>
    </rPh>
    <phoneticPr fontId="1"/>
  </si>
  <si>
    <t>本</t>
    <rPh sb="0" eb="1">
      <t>ホン</t>
    </rPh>
    <phoneticPr fontId="1"/>
  </si>
  <si>
    <t>箱</t>
    <rPh sb="0" eb="1">
      <t>ハコ</t>
    </rPh>
    <phoneticPr fontId="1"/>
  </si>
  <si>
    <t>巻</t>
    <rPh sb="0" eb="1">
      <t>マ</t>
    </rPh>
    <phoneticPr fontId="1"/>
  </si>
  <si>
    <t>組</t>
    <rPh sb="0" eb="1">
      <t>クミ</t>
    </rPh>
    <phoneticPr fontId="1"/>
  </si>
  <si>
    <t>枚</t>
    <rPh sb="0" eb="1">
      <t>マイ</t>
    </rPh>
    <phoneticPr fontId="1"/>
  </si>
  <si>
    <r>
      <t>日本油化工業（株）　ユニシェルV7</t>
    </r>
    <r>
      <rPr>
        <sz val="10"/>
        <color theme="1"/>
        <rFont val="Yu Gothic UI"/>
        <family val="3"/>
        <charset val="128"/>
      </rPr>
      <t>α　15kg缶</t>
    </r>
    <rPh sb="0" eb="2">
      <t>ニホン</t>
    </rPh>
    <rPh sb="2" eb="4">
      <t>ユカ</t>
    </rPh>
    <rPh sb="4" eb="6">
      <t>コウギョウ</t>
    </rPh>
    <rPh sb="6" eb="9">
      <t>カブ</t>
    </rPh>
    <rPh sb="23" eb="24">
      <t>カン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</si>
</sst>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 "/>
    <numFmt numFmtId="177" formatCode="#,##0_ ;[Red]\-#,##0\ "/>
    <numFmt numFmtId="178" formatCode="#,##0.00_ "/>
    <numFmt numFmtId="179" formatCode="#,##0_);[Red]\(#,##0\)"/>
  </numFmts>
  <fonts count="18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0.5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20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1"/>
      <color indexed="8"/>
      <name val="Yu Gothic UI"/>
      <family val="3"/>
      <charset val="128"/>
    </font>
    <font>
      <sz val="10.5"/>
      <color indexed="8"/>
      <name val="Yu Gothic UI"/>
      <family val="3"/>
      <charset val="128"/>
    </font>
    <font>
      <sz val="20"/>
      <color indexed="8"/>
      <name val="Yu Gothic UI"/>
      <family val="3"/>
      <charset val="128"/>
    </font>
    <font>
      <sz val="11"/>
      <name val="Yu Gothic UI"/>
      <family val="3"/>
      <charset val="128"/>
    </font>
    <font>
      <sz val="10"/>
      <color indexed="8"/>
      <name val="Yu Gothic UI"/>
      <family val="3"/>
      <charset val="128"/>
    </font>
    <font>
      <sz val="10"/>
      <name val="Yu Gothic UI"/>
      <family val="3"/>
      <charset val="128"/>
    </font>
    <font>
      <sz val="10"/>
      <color theme="1"/>
      <name val="Yu Gothic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8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/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</cellStyleXfs>
  <cellXfs count="97">
    <xf numFmtId="0" fontId="0" fillId="0" borderId="0" xfId="0">
      <alignment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176" fontId="5" fillId="0" borderId="0" xfId="2" applyNumberFormat="1" applyFont="1" applyAlignment="1">
      <alignment vertical="center"/>
    </xf>
    <xf numFmtId="38" fontId="5" fillId="0" borderId="0" xfId="1" applyFont="1" applyAlignment="1">
      <alignment vertical="center"/>
    </xf>
    <xf numFmtId="0" fontId="6" fillId="0" borderId="0" xfId="2" applyFont="1" applyAlignment="1">
      <alignment horizontal="right" vertical="center"/>
    </xf>
    <xf numFmtId="0" fontId="6" fillId="0" borderId="2" xfId="2" applyFont="1" applyBorder="1" applyAlignment="1">
      <alignment horizontal="center" vertical="center"/>
    </xf>
    <xf numFmtId="0" fontId="6" fillId="0" borderId="5" xfId="2" applyFont="1" applyBorder="1" applyAlignment="1">
      <alignment horizontal="center" vertical="center" shrinkToFit="1"/>
    </xf>
    <xf numFmtId="0" fontId="6" fillId="0" borderId="6" xfId="2" applyFont="1" applyBorder="1" applyAlignment="1">
      <alignment horizontal="center" vertical="center"/>
    </xf>
    <xf numFmtId="0" fontId="10" fillId="0" borderId="9" xfId="2" applyFont="1" applyBorder="1" applyAlignment="1">
      <alignment horizontal="left" vertical="center" shrinkToFit="1"/>
    </xf>
    <xf numFmtId="0" fontId="10" fillId="0" borderId="10" xfId="2" applyFont="1" applyBorder="1" applyAlignment="1">
      <alignment horizontal="center" vertical="center"/>
    </xf>
    <xf numFmtId="176" fontId="10" fillId="0" borderId="10" xfId="2" applyNumberFormat="1" applyFont="1" applyBorder="1" applyAlignment="1">
      <alignment horizontal="center" vertical="center"/>
    </xf>
    <xf numFmtId="38" fontId="9" fillId="0" borderId="11" xfId="1" applyFont="1" applyFill="1" applyBorder="1" applyAlignment="1">
      <alignment vertical="center"/>
    </xf>
    <xf numFmtId="176" fontId="10" fillId="0" borderId="12" xfId="2" applyNumberFormat="1" applyFont="1" applyBorder="1" applyAlignment="1">
      <alignment vertical="center"/>
    </xf>
    <xf numFmtId="177" fontId="10" fillId="0" borderId="13" xfId="2" applyNumberFormat="1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4" xfId="2" applyFont="1" applyBorder="1" applyAlignment="1">
      <alignment vertical="center" wrapText="1"/>
    </xf>
    <xf numFmtId="0" fontId="10" fillId="0" borderId="15" xfId="2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10" fillId="0" borderId="17" xfId="2" applyFont="1" applyBorder="1" applyAlignment="1">
      <alignment horizontal="left" vertical="center" shrinkToFit="1"/>
    </xf>
    <xf numFmtId="0" fontId="10" fillId="0" borderId="18" xfId="2" applyFont="1" applyBorder="1" applyAlignment="1">
      <alignment horizontal="center" vertical="center"/>
    </xf>
    <xf numFmtId="176" fontId="10" fillId="0" borderId="18" xfId="2" applyNumberFormat="1" applyFont="1" applyBorder="1" applyAlignment="1">
      <alignment horizontal="center" vertical="center"/>
    </xf>
    <xf numFmtId="38" fontId="9" fillId="0" borderId="13" xfId="1" applyFont="1" applyFill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0" fontId="10" fillId="0" borderId="19" xfId="2" applyFont="1" applyBorder="1" applyAlignment="1">
      <alignment vertical="center"/>
    </xf>
    <xf numFmtId="0" fontId="10" fillId="0" borderId="20" xfId="2" applyFont="1" applyBorder="1" applyAlignment="1">
      <alignment vertical="center" shrinkToFit="1"/>
    </xf>
    <xf numFmtId="0" fontId="10" fillId="0" borderId="13" xfId="2" applyFont="1" applyBorder="1" applyAlignment="1">
      <alignment horizontal="center" vertical="center" wrapText="1" shrinkToFit="1"/>
    </xf>
    <xf numFmtId="0" fontId="10" fillId="0" borderId="19" xfId="2" applyFont="1" applyBorder="1" applyAlignment="1">
      <alignment horizontal="center" vertical="center" wrapText="1" shrinkToFit="1"/>
    </xf>
    <xf numFmtId="38" fontId="10" fillId="0" borderId="13" xfId="1" applyFont="1" applyBorder="1" applyAlignment="1">
      <alignment vertical="center"/>
    </xf>
    <xf numFmtId="0" fontId="10" fillId="0" borderId="13" xfId="2" applyFont="1" applyBorder="1" applyAlignment="1">
      <alignment vertical="center" wrapText="1" shrinkToFit="1"/>
    </xf>
    <xf numFmtId="0" fontId="10" fillId="0" borderId="19" xfId="2" applyFont="1" applyBorder="1" applyAlignment="1">
      <alignment vertical="center" shrinkToFit="1"/>
    </xf>
    <xf numFmtId="178" fontId="10" fillId="0" borderId="18" xfId="2" applyNumberFormat="1" applyFont="1" applyBorder="1" applyAlignment="1">
      <alignment horizontal="center" vertical="center"/>
    </xf>
    <xf numFmtId="0" fontId="10" fillId="0" borderId="21" xfId="2" applyFont="1" applyBorder="1" applyAlignment="1">
      <alignment vertical="center" shrinkToFit="1"/>
    </xf>
    <xf numFmtId="0" fontId="10" fillId="0" borderId="22" xfId="2" applyFont="1" applyBorder="1" applyAlignment="1">
      <alignment vertical="center" wrapText="1" shrinkToFit="1"/>
    </xf>
    <xf numFmtId="0" fontId="10" fillId="0" borderId="23" xfId="2" applyFont="1" applyBorder="1" applyAlignment="1">
      <alignment vertical="center" shrinkToFit="1"/>
    </xf>
    <xf numFmtId="0" fontId="10" fillId="0" borderId="24" xfId="2" applyFont="1" applyBorder="1" applyAlignment="1">
      <alignment horizontal="center" vertical="center"/>
    </xf>
    <xf numFmtId="178" fontId="10" fillId="0" borderId="24" xfId="2" applyNumberFormat="1" applyFont="1" applyBorder="1" applyAlignment="1">
      <alignment horizontal="center" vertical="center"/>
    </xf>
    <xf numFmtId="38" fontId="10" fillId="0" borderId="22" xfId="1" applyFont="1" applyBorder="1" applyAlignment="1">
      <alignment vertical="center"/>
    </xf>
    <xf numFmtId="176" fontId="10" fillId="0" borderId="23" xfId="2" applyNumberFormat="1" applyFont="1" applyBorder="1" applyAlignment="1">
      <alignment vertical="center"/>
    </xf>
    <xf numFmtId="177" fontId="10" fillId="0" borderId="22" xfId="2" applyNumberFormat="1" applyFont="1" applyBorder="1" applyAlignment="1">
      <alignment vertical="center"/>
    </xf>
    <xf numFmtId="0" fontId="10" fillId="0" borderId="23" xfId="2" applyFont="1" applyBorder="1" applyAlignment="1">
      <alignment vertical="center"/>
    </xf>
    <xf numFmtId="0" fontId="8" fillId="0" borderId="0" xfId="2" applyFont="1" applyAlignment="1">
      <alignment horizontal="center" vertical="center"/>
    </xf>
    <xf numFmtId="0" fontId="10" fillId="2" borderId="14" xfId="2" applyFont="1" applyFill="1" applyBorder="1" applyAlignment="1">
      <alignment vertical="center" wrapText="1"/>
    </xf>
    <xf numFmtId="0" fontId="9" fillId="2" borderId="25" xfId="2" applyFont="1" applyFill="1" applyBorder="1" applyAlignment="1">
      <alignment vertical="center" wrapText="1"/>
    </xf>
    <xf numFmtId="0" fontId="10" fillId="0" borderId="15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/>
    </xf>
    <xf numFmtId="176" fontId="6" fillId="0" borderId="3" xfId="2" applyNumberFormat="1" applyFont="1" applyBorder="1" applyAlignment="1">
      <alignment horizontal="center" vertical="center"/>
    </xf>
    <xf numFmtId="176" fontId="6" fillId="0" borderId="4" xfId="2" applyNumberFormat="1" applyFont="1" applyBorder="1" applyAlignment="1">
      <alignment horizontal="center" vertical="center"/>
    </xf>
    <xf numFmtId="0" fontId="9" fillId="2" borderId="7" xfId="2" applyFont="1" applyFill="1" applyBorder="1" applyAlignment="1">
      <alignment horizontal="left" vertical="center"/>
    </xf>
    <xf numFmtId="0" fontId="9" fillId="2" borderId="8" xfId="0" applyFont="1" applyFill="1" applyBorder="1" applyAlignment="1">
      <alignment horizontal="left" vertical="center"/>
    </xf>
    <xf numFmtId="0" fontId="11" fillId="0" borderId="0" xfId="2" applyFont="1" applyAlignment="1">
      <alignment vertical="center"/>
    </xf>
    <xf numFmtId="0" fontId="11" fillId="0" borderId="0" xfId="2" applyFont="1" applyAlignment="1">
      <alignment horizontal="center" vertical="center"/>
    </xf>
    <xf numFmtId="176" fontId="11" fillId="0" borderId="0" xfId="2" applyNumberFormat="1" applyFont="1" applyAlignment="1">
      <alignment vertical="center"/>
    </xf>
    <xf numFmtId="38" fontId="11" fillId="0" borderId="0" xfId="1" applyFont="1" applyAlignment="1">
      <alignment vertical="center"/>
    </xf>
    <xf numFmtId="0" fontId="12" fillId="0" borderId="0" xfId="2" applyFont="1" applyAlignment="1">
      <alignment horizontal="right" vertical="center"/>
    </xf>
    <xf numFmtId="0" fontId="13" fillId="0" borderId="0" xfId="2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2" fillId="0" borderId="35" xfId="2" applyFont="1" applyBorder="1" applyAlignment="1">
      <alignment horizontal="center" vertical="center"/>
    </xf>
    <xf numFmtId="0" fontId="12" fillId="0" borderId="36" xfId="2" applyFont="1" applyBorder="1" applyAlignment="1">
      <alignment horizontal="center" vertical="center"/>
    </xf>
    <xf numFmtId="0" fontId="12" fillId="0" borderId="36" xfId="2" applyFont="1" applyBorder="1" applyAlignment="1">
      <alignment horizontal="center" vertical="center" shrinkToFit="1"/>
    </xf>
    <xf numFmtId="176" fontId="12" fillId="0" borderId="36" xfId="2" applyNumberFormat="1" applyFont="1" applyBorder="1" applyAlignment="1">
      <alignment horizontal="center" vertical="center"/>
    </xf>
    <xf numFmtId="0" fontId="12" fillId="0" borderId="37" xfId="2" applyFont="1" applyBorder="1" applyAlignment="1">
      <alignment horizontal="center" vertical="center"/>
    </xf>
    <xf numFmtId="0" fontId="15" fillId="0" borderId="32" xfId="2" applyFont="1" applyBorder="1" applyAlignment="1">
      <alignment horizontal="left" vertical="center"/>
    </xf>
    <xf numFmtId="0" fontId="16" fillId="0" borderId="33" xfId="0" applyFont="1" applyBorder="1" applyAlignment="1">
      <alignment horizontal="left" vertical="center" wrapText="1"/>
    </xf>
    <xf numFmtId="0" fontId="15" fillId="0" borderId="33" xfId="2" applyFont="1" applyBorder="1" applyAlignment="1">
      <alignment horizontal="center" vertical="center"/>
    </xf>
    <xf numFmtId="179" fontId="15" fillId="0" borderId="33" xfId="2" applyNumberFormat="1" applyFont="1" applyBorder="1" applyAlignment="1">
      <alignment vertical="center"/>
    </xf>
    <xf numFmtId="38" fontId="16" fillId="0" borderId="38" xfId="1" applyFont="1" applyFill="1" applyBorder="1" applyAlignment="1">
      <alignment vertical="center"/>
    </xf>
    <xf numFmtId="177" fontId="15" fillId="0" borderId="38" xfId="2" applyNumberFormat="1" applyFont="1" applyBorder="1" applyAlignment="1">
      <alignment vertical="center"/>
    </xf>
    <xf numFmtId="0" fontId="15" fillId="3" borderId="34" xfId="2" applyFont="1" applyFill="1" applyBorder="1" applyAlignment="1">
      <alignment vertical="center" wrapText="1"/>
    </xf>
    <xf numFmtId="0" fontId="15" fillId="0" borderId="27" xfId="2" applyFont="1" applyBorder="1" applyAlignment="1">
      <alignment horizontal="left" vertical="center"/>
    </xf>
    <xf numFmtId="0" fontId="16" fillId="0" borderId="26" xfId="0" applyFont="1" applyBorder="1" applyAlignment="1">
      <alignment horizontal="left" vertical="center" wrapText="1"/>
    </xf>
    <xf numFmtId="0" fontId="15" fillId="0" borderId="26" xfId="2" applyFont="1" applyBorder="1" applyAlignment="1">
      <alignment horizontal="center" vertical="center"/>
    </xf>
    <xf numFmtId="179" fontId="15" fillId="0" borderId="26" xfId="2" applyNumberFormat="1" applyFont="1" applyBorder="1" applyAlignment="1">
      <alignment vertical="center"/>
    </xf>
    <xf numFmtId="38" fontId="16" fillId="0" borderId="39" xfId="1" applyFont="1" applyFill="1" applyBorder="1" applyAlignment="1">
      <alignment vertical="center"/>
    </xf>
    <xf numFmtId="177" fontId="15" fillId="0" borderId="39" xfId="2" applyNumberFormat="1" applyFont="1" applyBorder="1" applyAlignment="1">
      <alignment vertical="center"/>
    </xf>
    <xf numFmtId="0" fontId="15" fillId="3" borderId="28" xfId="2" applyFont="1" applyFill="1" applyBorder="1" applyAlignment="1">
      <alignment vertical="center" wrapText="1"/>
    </xf>
    <xf numFmtId="0" fontId="15" fillId="0" borderId="27" xfId="2" applyFont="1" applyBorder="1" applyAlignment="1">
      <alignment vertical="center" shrinkToFit="1"/>
    </xf>
    <xf numFmtId="0" fontId="15" fillId="0" borderId="26" xfId="2" applyFont="1" applyBorder="1" applyAlignment="1">
      <alignment vertical="center" wrapText="1" shrinkToFit="1"/>
    </xf>
    <xf numFmtId="38" fontId="15" fillId="0" borderId="39" xfId="1" applyFont="1" applyBorder="1" applyAlignment="1">
      <alignment vertical="center"/>
    </xf>
    <xf numFmtId="0" fontId="16" fillId="3" borderId="28" xfId="2" applyFont="1" applyFill="1" applyBorder="1" applyAlignment="1">
      <alignment vertical="center" wrapText="1"/>
    </xf>
    <xf numFmtId="0" fontId="11" fillId="0" borderId="27" xfId="2" applyFont="1" applyBorder="1" applyAlignment="1">
      <alignment vertical="center"/>
    </xf>
    <xf numFmtId="0" fontId="11" fillId="0" borderId="26" xfId="2" applyFont="1" applyBorder="1" applyAlignment="1">
      <alignment vertical="center"/>
    </xf>
    <xf numFmtId="0" fontId="11" fillId="0" borderId="26" xfId="2" applyFont="1" applyBorder="1" applyAlignment="1">
      <alignment horizontal="center" vertical="center"/>
    </xf>
    <xf numFmtId="179" fontId="11" fillId="0" borderId="26" xfId="2" applyNumberFormat="1" applyFont="1" applyBorder="1" applyAlignment="1">
      <alignment vertical="center"/>
    </xf>
    <xf numFmtId="38" fontId="11" fillId="0" borderId="39" xfId="1" applyFont="1" applyBorder="1" applyAlignment="1">
      <alignment vertical="center"/>
    </xf>
    <xf numFmtId="176" fontId="11" fillId="0" borderId="39" xfId="2" applyNumberFormat="1" applyFont="1" applyBorder="1" applyAlignment="1">
      <alignment vertical="center"/>
    </xf>
    <xf numFmtId="0" fontId="11" fillId="0" borderId="28" xfId="2" applyFont="1" applyBorder="1" applyAlignment="1">
      <alignment vertical="center"/>
    </xf>
    <xf numFmtId="0" fontId="11" fillId="0" borderId="29" xfId="2" applyFont="1" applyBorder="1" applyAlignment="1">
      <alignment vertical="center"/>
    </xf>
    <xf numFmtId="0" fontId="11" fillId="0" borderId="30" xfId="2" applyFont="1" applyBorder="1" applyAlignment="1">
      <alignment vertical="center"/>
    </xf>
    <xf numFmtId="0" fontId="11" fillId="0" borderId="30" xfId="2" applyFont="1" applyBorder="1" applyAlignment="1">
      <alignment horizontal="center" vertical="center"/>
    </xf>
    <xf numFmtId="179" fontId="11" fillId="0" borderId="30" xfId="2" applyNumberFormat="1" applyFont="1" applyBorder="1" applyAlignment="1">
      <alignment vertical="center"/>
    </xf>
    <xf numFmtId="38" fontId="11" fillId="0" borderId="40" xfId="1" applyFont="1" applyBorder="1" applyAlignment="1">
      <alignment vertical="center"/>
    </xf>
    <xf numFmtId="176" fontId="11" fillId="0" borderId="40" xfId="2" applyNumberFormat="1" applyFont="1" applyBorder="1" applyAlignment="1">
      <alignment vertical="center"/>
    </xf>
    <xf numFmtId="0" fontId="11" fillId="0" borderId="31" xfId="2" applyFont="1" applyBorder="1" applyAlignment="1">
      <alignment vertical="center"/>
    </xf>
  </cellXfs>
  <cellStyles count="8">
    <cellStyle name="桁区切り" xfId="1" builtinId="6"/>
    <cellStyle name="桁区切り 2" xfId="4" xr:uid="{00000000-0005-0000-0000-000001000000}"/>
    <cellStyle name="標準" xfId="0" builtinId="0"/>
    <cellStyle name="標準 2" xfId="3" xr:uid="{00000000-0005-0000-0000-000003000000}"/>
    <cellStyle name="標準 2 2" xfId="7" xr:uid="{00000000-0005-0000-0000-000001000000}"/>
    <cellStyle name="標準 3" xfId="5" xr:uid="{00000000-0005-0000-0000-000004000000}"/>
    <cellStyle name="標準 4" xfId="6" xr:uid="{00000000-0005-0000-0000-000033000000}"/>
    <cellStyle name="標準_RYA0202_内訳書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A0748-9E46-4FFC-A5F3-FA434408653E}">
  <dimension ref="A1:K30"/>
  <sheetViews>
    <sheetView showGridLines="0" workbookViewId="0">
      <selection activeCell="C26" sqref="C26"/>
    </sheetView>
  </sheetViews>
  <sheetFormatPr defaultColWidth="9" defaultRowHeight="13" x14ac:dyDescent="0.2"/>
  <cols>
    <col min="1" max="1" width="28.6328125" style="1" customWidth="1"/>
    <col min="2" max="2" width="15.81640625" style="1" customWidth="1"/>
    <col min="3" max="3" width="15.1796875" style="1" customWidth="1"/>
    <col min="4" max="4" width="6.08984375" style="2" customWidth="1"/>
    <col min="5" max="5" width="5.453125" style="3" customWidth="1"/>
    <col min="6" max="6" width="10.81640625" style="4" customWidth="1"/>
    <col min="7" max="7" width="3" style="3" customWidth="1"/>
    <col min="8" max="8" width="10.81640625" style="3" customWidth="1"/>
    <col min="9" max="9" width="2.81640625" style="1" customWidth="1"/>
    <col min="10" max="10" width="32" style="1" customWidth="1"/>
    <col min="11" max="16384" width="9" style="1"/>
  </cols>
  <sheetData>
    <row r="1" spans="1:11" x14ac:dyDescent="0.2">
      <c r="J1" s="5" t="s">
        <v>0</v>
      </c>
    </row>
    <row r="2" spans="1:11" ht="57" customHeight="1" thickBot="1" x14ac:dyDescent="0.25">
      <c r="A2" s="45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1"/>
    </row>
    <row r="3" spans="1:11" s="2" customFormat="1" ht="18.75" customHeight="1" x14ac:dyDescent="0.2">
      <c r="A3" s="6" t="s">
        <v>2</v>
      </c>
      <c r="B3" s="47" t="s">
        <v>3</v>
      </c>
      <c r="C3" s="48"/>
      <c r="D3" s="7" t="s">
        <v>4</v>
      </c>
      <c r="E3" s="7" t="s">
        <v>5</v>
      </c>
      <c r="F3" s="49" t="s">
        <v>6</v>
      </c>
      <c r="G3" s="50"/>
      <c r="H3" s="47" t="s">
        <v>7</v>
      </c>
      <c r="I3" s="48"/>
      <c r="J3" s="8" t="s">
        <v>8</v>
      </c>
    </row>
    <row r="4" spans="1:11" ht="18.75" customHeight="1" x14ac:dyDescent="0.2">
      <c r="A4" s="51" t="s">
        <v>35</v>
      </c>
      <c r="B4" s="52"/>
      <c r="C4" s="9"/>
      <c r="D4" s="10"/>
      <c r="E4" s="11"/>
      <c r="F4" s="12"/>
      <c r="G4" s="13"/>
      <c r="H4" s="14"/>
      <c r="I4" s="15"/>
      <c r="J4" s="16"/>
    </row>
    <row r="5" spans="1:11" ht="18.75" customHeight="1" x14ac:dyDescent="0.2">
      <c r="A5" s="17" t="s">
        <v>36</v>
      </c>
      <c r="B5" s="18" t="s">
        <v>37</v>
      </c>
      <c r="C5" s="19"/>
      <c r="D5" s="20" t="s">
        <v>38</v>
      </c>
      <c r="E5" s="20">
        <v>1</v>
      </c>
      <c r="F5" s="22">
        <v>45000</v>
      </c>
      <c r="G5" s="23"/>
      <c r="H5" s="14">
        <v>45000</v>
      </c>
      <c r="I5" s="24"/>
      <c r="J5" s="42" t="s">
        <v>13</v>
      </c>
    </row>
    <row r="6" spans="1:11" ht="18.75" customHeight="1" x14ac:dyDescent="0.2">
      <c r="A6" s="17" t="s">
        <v>39</v>
      </c>
      <c r="B6" s="18" t="s">
        <v>40</v>
      </c>
      <c r="C6" s="19"/>
      <c r="D6" s="20" t="s">
        <v>41</v>
      </c>
      <c r="E6" s="20">
        <v>20</v>
      </c>
      <c r="F6" s="22">
        <v>700</v>
      </c>
      <c r="G6" s="23"/>
      <c r="H6" s="14">
        <v>14000</v>
      </c>
      <c r="I6" s="24"/>
      <c r="J6" s="42" t="s">
        <v>13</v>
      </c>
    </row>
    <row r="7" spans="1:11" ht="18.75" customHeight="1" x14ac:dyDescent="0.2">
      <c r="A7" s="17" t="s">
        <v>42</v>
      </c>
      <c r="B7" s="18" t="s">
        <v>43</v>
      </c>
      <c r="C7" s="19"/>
      <c r="D7" s="20" t="s">
        <v>38</v>
      </c>
      <c r="E7" s="20">
        <v>1</v>
      </c>
      <c r="F7" s="22">
        <v>29000</v>
      </c>
      <c r="G7" s="23"/>
      <c r="H7" s="14">
        <v>29000</v>
      </c>
      <c r="I7" s="24"/>
      <c r="J7" s="42" t="s">
        <v>13</v>
      </c>
    </row>
    <row r="8" spans="1:11" ht="18.75" customHeight="1" x14ac:dyDescent="0.2">
      <c r="A8" s="17" t="s">
        <v>44</v>
      </c>
      <c r="B8" s="18" t="s">
        <v>45</v>
      </c>
      <c r="C8" s="19"/>
      <c r="D8" s="20" t="s">
        <v>41</v>
      </c>
      <c r="E8" s="20">
        <v>2</v>
      </c>
      <c r="F8" s="22">
        <v>14140</v>
      </c>
      <c r="G8" s="23"/>
      <c r="H8" s="14">
        <v>28280</v>
      </c>
      <c r="I8" s="24"/>
      <c r="J8" s="42" t="s">
        <v>13</v>
      </c>
    </row>
    <row r="9" spans="1:11" ht="18.75" customHeight="1" x14ac:dyDescent="0.2">
      <c r="A9" s="17" t="s">
        <v>46</v>
      </c>
      <c r="B9" s="18" t="s">
        <v>47</v>
      </c>
      <c r="C9" s="19"/>
      <c r="D9" s="20" t="s">
        <v>41</v>
      </c>
      <c r="E9" s="20">
        <v>5</v>
      </c>
      <c r="F9" s="22">
        <v>250</v>
      </c>
      <c r="G9" s="23"/>
      <c r="H9" s="14">
        <v>1250</v>
      </c>
      <c r="I9" s="24"/>
      <c r="J9" s="42" t="s">
        <v>13</v>
      </c>
    </row>
    <row r="10" spans="1:11" ht="18.75" customHeight="1" x14ac:dyDescent="0.2">
      <c r="A10" s="17" t="s">
        <v>48</v>
      </c>
      <c r="B10" s="18" t="s">
        <v>49</v>
      </c>
      <c r="C10" s="19"/>
      <c r="D10" s="20" t="s">
        <v>38</v>
      </c>
      <c r="E10" s="20">
        <v>1</v>
      </c>
      <c r="F10" s="22">
        <v>7860</v>
      </c>
      <c r="G10" s="23"/>
      <c r="H10" s="14">
        <v>7860</v>
      </c>
      <c r="I10" s="24"/>
      <c r="J10" s="42" t="s">
        <v>13</v>
      </c>
    </row>
    <row r="11" spans="1:11" ht="18.75" customHeight="1" x14ac:dyDescent="0.2">
      <c r="A11" s="17" t="s">
        <v>50</v>
      </c>
      <c r="B11" s="18" t="s">
        <v>51</v>
      </c>
      <c r="C11" s="19"/>
      <c r="D11" s="20" t="s">
        <v>38</v>
      </c>
      <c r="E11" s="20">
        <v>11</v>
      </c>
      <c r="F11" s="28">
        <v>5790</v>
      </c>
      <c r="G11" s="23"/>
      <c r="H11" s="14">
        <v>63690</v>
      </c>
      <c r="I11" s="24"/>
      <c r="J11" s="42" t="s">
        <v>13</v>
      </c>
    </row>
    <row r="12" spans="1:11" ht="18.75" customHeight="1" x14ac:dyDescent="0.2">
      <c r="A12" s="17" t="s">
        <v>52</v>
      </c>
      <c r="B12" s="18" t="s">
        <v>53</v>
      </c>
      <c r="C12" s="19"/>
      <c r="D12" s="20" t="s">
        <v>41</v>
      </c>
      <c r="E12" s="20">
        <v>15</v>
      </c>
      <c r="F12" s="22">
        <v>2200</v>
      </c>
      <c r="G12" s="23"/>
      <c r="H12" s="14">
        <v>33000</v>
      </c>
      <c r="I12" s="24"/>
      <c r="J12" s="42" t="s">
        <v>13</v>
      </c>
    </row>
    <row r="13" spans="1:11" ht="18.75" customHeight="1" x14ac:dyDescent="0.2">
      <c r="A13" s="17" t="s">
        <v>54</v>
      </c>
      <c r="B13" s="18" t="s">
        <v>55</v>
      </c>
      <c r="C13" s="19"/>
      <c r="D13" s="20" t="s">
        <v>41</v>
      </c>
      <c r="E13" s="20">
        <v>15</v>
      </c>
      <c r="F13" s="28">
        <v>380</v>
      </c>
      <c r="G13" s="23"/>
      <c r="H13" s="14">
        <v>5700</v>
      </c>
      <c r="I13" s="24"/>
      <c r="J13" s="42" t="s">
        <v>13</v>
      </c>
    </row>
    <row r="14" spans="1:11" ht="18.75" customHeight="1" x14ac:dyDescent="0.2">
      <c r="A14" s="25"/>
      <c r="B14" s="26"/>
      <c r="C14" s="27"/>
      <c r="D14" s="20"/>
      <c r="E14" s="20"/>
      <c r="F14" s="28"/>
      <c r="G14" s="23"/>
      <c r="H14" s="14"/>
      <c r="I14" s="24"/>
      <c r="J14" s="16"/>
    </row>
    <row r="15" spans="1:11" ht="18.75" customHeight="1" x14ac:dyDescent="0.2">
      <c r="A15" s="25"/>
      <c r="B15" s="26"/>
      <c r="C15" s="27"/>
      <c r="D15" s="20"/>
      <c r="E15" s="20"/>
      <c r="F15" s="28"/>
      <c r="G15" s="23"/>
      <c r="H15" s="14">
        <f>SUM(H5:H14)</f>
        <v>227780</v>
      </c>
      <c r="I15" s="24"/>
      <c r="J15" s="16"/>
    </row>
    <row r="16" spans="1:11" ht="18.75" customHeight="1" x14ac:dyDescent="0.2">
      <c r="A16" s="25"/>
      <c r="B16" s="26"/>
      <c r="C16" s="27" t="s">
        <v>56</v>
      </c>
      <c r="D16" s="20"/>
      <c r="E16" s="20"/>
      <c r="F16" s="28"/>
      <c r="G16" s="23"/>
      <c r="H16" s="14">
        <v>22778</v>
      </c>
      <c r="I16" s="24"/>
      <c r="J16" s="16"/>
    </row>
    <row r="17" spans="1:10" ht="18.75" customHeight="1" x14ac:dyDescent="0.2">
      <c r="A17" s="25"/>
      <c r="B17" s="26"/>
      <c r="C17" s="27" t="s">
        <v>33</v>
      </c>
      <c r="D17" s="20"/>
      <c r="E17" s="20"/>
      <c r="F17" s="28"/>
      <c r="G17" s="23"/>
      <c r="H17" s="14">
        <f>SUM(H15:H16)</f>
        <v>250558</v>
      </c>
      <c r="I17" s="24"/>
      <c r="J17" s="16"/>
    </row>
    <row r="18" spans="1:10" ht="18.75" customHeight="1" x14ac:dyDescent="0.2">
      <c r="A18" s="25"/>
      <c r="B18" s="26"/>
      <c r="C18" s="27"/>
      <c r="D18" s="20"/>
      <c r="E18" s="20"/>
      <c r="F18" s="28"/>
      <c r="G18" s="23"/>
      <c r="H18" s="14"/>
      <c r="I18" s="24"/>
      <c r="J18" s="16"/>
    </row>
    <row r="19" spans="1:10" ht="18.75" customHeight="1" x14ac:dyDescent="0.2">
      <c r="A19" s="25"/>
      <c r="B19" s="26"/>
      <c r="C19" s="27"/>
      <c r="D19" s="20"/>
      <c r="E19" s="20"/>
      <c r="F19" s="28"/>
      <c r="G19" s="23"/>
      <c r="H19" s="14"/>
      <c r="I19" s="24"/>
      <c r="J19" s="42" t="s">
        <v>57</v>
      </c>
    </row>
    <row r="20" spans="1:10" ht="18.75" customHeight="1" x14ac:dyDescent="0.2">
      <c r="A20" s="25"/>
      <c r="B20" s="29"/>
      <c r="C20" s="30"/>
      <c r="D20" s="20"/>
      <c r="E20" s="21"/>
      <c r="F20" s="28"/>
      <c r="G20" s="23"/>
      <c r="H20" s="14"/>
      <c r="I20" s="24"/>
      <c r="J20" s="42" t="s">
        <v>11</v>
      </c>
    </row>
    <row r="21" spans="1:10" ht="18.75" customHeight="1" x14ac:dyDescent="0.2">
      <c r="A21" s="25"/>
      <c r="B21" s="29"/>
      <c r="C21" s="30"/>
      <c r="D21" s="20"/>
      <c r="E21" s="31"/>
      <c r="F21" s="28"/>
      <c r="G21" s="23"/>
      <c r="H21" s="14"/>
      <c r="I21" s="24"/>
      <c r="J21" s="42" t="s">
        <v>12</v>
      </c>
    </row>
    <row r="22" spans="1:10" ht="18.75" customHeight="1" thickBot="1" x14ac:dyDescent="0.25">
      <c r="A22" s="32"/>
      <c r="B22" s="33"/>
      <c r="C22" s="34"/>
      <c r="D22" s="35"/>
      <c r="E22" s="36"/>
      <c r="F22" s="37"/>
      <c r="G22" s="38"/>
      <c r="H22" s="39"/>
      <c r="I22" s="40"/>
      <c r="J22" s="43" t="s">
        <v>34</v>
      </c>
    </row>
    <row r="23" spans="1:10" ht="18.75" customHeight="1" x14ac:dyDescent="0.2"/>
    <row r="24" spans="1:10" ht="18.75" customHeight="1" x14ac:dyDescent="0.2"/>
    <row r="25" spans="1:10" ht="24.9" customHeight="1" x14ac:dyDescent="0.2"/>
    <row r="26" spans="1:10" ht="24.9" customHeight="1" x14ac:dyDescent="0.2"/>
    <row r="27" spans="1:10" ht="24.9" customHeight="1" x14ac:dyDescent="0.2"/>
    <row r="28" spans="1:10" ht="24.9" customHeight="1" x14ac:dyDescent="0.2"/>
    <row r="29" spans="1:10" ht="24.9" customHeight="1" x14ac:dyDescent="0.2"/>
    <row r="30" spans="1:10" ht="24.9" customHeight="1" x14ac:dyDescent="0.2"/>
  </sheetData>
  <mergeCells count="5">
    <mergeCell ref="A2:J2"/>
    <mergeCell ref="B3:C3"/>
    <mergeCell ref="F3:G3"/>
    <mergeCell ref="H3:I3"/>
    <mergeCell ref="A4:B4"/>
  </mergeCells>
  <phoneticPr fontId="7"/>
  <printOptions horizontalCentered="1"/>
  <pageMargins left="0.78740157480314965" right="0.78740157480314965" top="0.9055118110236221" bottom="0.74803149606299213" header="0.51181102362204722" footer="0.51181102362204722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3D3A7-9E78-4E87-B2DB-DD864A215646}">
  <sheetPr>
    <tabColor rgb="FF7030A0"/>
  </sheetPr>
  <dimension ref="A1:H47"/>
  <sheetViews>
    <sheetView showGridLines="0" tabSelected="1" workbookViewId="0">
      <selection activeCell="B9" sqref="B9"/>
    </sheetView>
  </sheetViews>
  <sheetFormatPr defaultColWidth="9" defaultRowHeight="16.5" x14ac:dyDescent="0.2"/>
  <cols>
    <col min="1" max="1" width="28.6328125" style="53" customWidth="1"/>
    <col min="2" max="2" width="54.81640625" style="53" bestFit="1" customWidth="1"/>
    <col min="3" max="3" width="6.08984375" style="54" customWidth="1"/>
    <col min="4" max="4" width="5.453125" style="55" customWidth="1"/>
    <col min="5" max="5" width="10.81640625" style="56" customWidth="1"/>
    <col min="6" max="6" width="12.6328125" style="55" customWidth="1"/>
    <col min="7" max="7" width="32" style="53" customWidth="1"/>
    <col min="8" max="16384" width="9" style="1"/>
  </cols>
  <sheetData>
    <row r="1" spans="1:8" ht="17" x14ac:dyDescent="0.2">
      <c r="G1" s="57"/>
    </row>
    <row r="2" spans="1:8" ht="57" customHeight="1" thickBot="1" x14ac:dyDescent="0.25">
      <c r="A2" s="58" t="s">
        <v>1</v>
      </c>
      <c r="B2" s="59"/>
      <c r="C2" s="59"/>
      <c r="D2" s="59"/>
      <c r="E2" s="59"/>
      <c r="F2" s="59"/>
      <c r="G2" s="59"/>
      <c r="H2" s="41"/>
    </row>
    <row r="3" spans="1:8" s="2" customFormat="1" ht="18.75" customHeight="1" thickBot="1" x14ac:dyDescent="0.25">
      <c r="A3" s="60" t="s">
        <v>2</v>
      </c>
      <c r="B3" s="61" t="s">
        <v>3</v>
      </c>
      <c r="C3" s="62" t="s">
        <v>4</v>
      </c>
      <c r="D3" s="62" t="s">
        <v>5</v>
      </c>
      <c r="E3" s="63" t="s">
        <v>6</v>
      </c>
      <c r="F3" s="61" t="s">
        <v>7</v>
      </c>
      <c r="G3" s="64" t="s">
        <v>8</v>
      </c>
    </row>
    <row r="4" spans="1:8" ht="16" x14ac:dyDescent="0.2">
      <c r="A4" s="65" t="s">
        <v>58</v>
      </c>
      <c r="B4" s="66" t="s">
        <v>96</v>
      </c>
      <c r="C4" s="67" t="s">
        <v>38</v>
      </c>
      <c r="D4" s="68">
        <v>2</v>
      </c>
      <c r="E4" s="69"/>
      <c r="F4" s="70"/>
      <c r="G4" s="71"/>
    </row>
    <row r="5" spans="1:8" ht="16" x14ac:dyDescent="0.2">
      <c r="A5" s="72" t="s">
        <v>59</v>
      </c>
      <c r="B5" s="73" t="s">
        <v>97</v>
      </c>
      <c r="C5" s="74" t="s">
        <v>139</v>
      </c>
      <c r="D5" s="75">
        <v>1</v>
      </c>
      <c r="E5" s="76"/>
      <c r="F5" s="77"/>
      <c r="G5" s="78"/>
    </row>
    <row r="6" spans="1:8" ht="16" x14ac:dyDescent="0.2">
      <c r="A6" s="72" t="s">
        <v>60</v>
      </c>
      <c r="B6" s="73" t="s">
        <v>98</v>
      </c>
      <c r="C6" s="74" t="s">
        <v>139</v>
      </c>
      <c r="D6" s="75">
        <v>1</v>
      </c>
      <c r="E6" s="76"/>
      <c r="F6" s="77"/>
      <c r="G6" s="78"/>
    </row>
    <row r="7" spans="1:8" ht="16" x14ac:dyDescent="0.2">
      <c r="A7" s="72" t="s">
        <v>61</v>
      </c>
      <c r="B7" s="73" t="s">
        <v>99</v>
      </c>
      <c r="C7" s="74" t="s">
        <v>140</v>
      </c>
      <c r="D7" s="75">
        <v>1</v>
      </c>
      <c r="E7" s="76"/>
      <c r="F7" s="77"/>
      <c r="G7" s="78"/>
    </row>
    <row r="8" spans="1:8" ht="16" x14ac:dyDescent="0.2">
      <c r="A8" s="72" t="s">
        <v>62</v>
      </c>
      <c r="B8" s="73" t="s">
        <v>100</v>
      </c>
      <c r="C8" s="74" t="s">
        <v>38</v>
      </c>
      <c r="D8" s="75">
        <v>1</v>
      </c>
      <c r="E8" s="76"/>
      <c r="F8" s="77"/>
      <c r="G8" s="78"/>
    </row>
    <row r="9" spans="1:8" ht="16" x14ac:dyDescent="0.2">
      <c r="A9" s="72" t="s">
        <v>63</v>
      </c>
      <c r="B9" s="73" t="s">
        <v>101</v>
      </c>
      <c r="C9" s="74" t="s">
        <v>38</v>
      </c>
      <c r="D9" s="75">
        <v>1</v>
      </c>
      <c r="E9" s="76"/>
      <c r="F9" s="77"/>
      <c r="G9" s="78"/>
    </row>
    <row r="10" spans="1:8" ht="16" x14ac:dyDescent="0.2">
      <c r="A10" s="79" t="s">
        <v>64</v>
      </c>
      <c r="B10" s="80" t="s">
        <v>145</v>
      </c>
      <c r="C10" s="74" t="s">
        <v>139</v>
      </c>
      <c r="D10" s="75">
        <v>5</v>
      </c>
      <c r="E10" s="81"/>
      <c r="F10" s="77"/>
      <c r="G10" s="78"/>
    </row>
    <row r="11" spans="1:8" ht="16" x14ac:dyDescent="0.2">
      <c r="A11" s="79" t="s">
        <v>65</v>
      </c>
      <c r="B11" s="80" t="s">
        <v>102</v>
      </c>
      <c r="C11" s="74" t="s">
        <v>141</v>
      </c>
      <c r="D11" s="75">
        <v>2</v>
      </c>
      <c r="E11" s="81"/>
      <c r="F11" s="77"/>
      <c r="G11" s="78"/>
    </row>
    <row r="12" spans="1:8" ht="16" x14ac:dyDescent="0.2">
      <c r="A12" s="79" t="s">
        <v>66</v>
      </c>
      <c r="B12" s="80" t="s">
        <v>103</v>
      </c>
      <c r="C12" s="74" t="s">
        <v>41</v>
      </c>
      <c r="D12" s="75">
        <v>20</v>
      </c>
      <c r="E12" s="81"/>
      <c r="F12" s="77"/>
      <c r="G12" s="78"/>
    </row>
    <row r="13" spans="1:8" ht="16" x14ac:dyDescent="0.2">
      <c r="A13" s="79" t="s">
        <v>67</v>
      </c>
      <c r="B13" s="80" t="s">
        <v>104</v>
      </c>
      <c r="C13" s="74" t="s">
        <v>142</v>
      </c>
      <c r="D13" s="75">
        <v>1</v>
      </c>
      <c r="E13" s="81"/>
      <c r="F13" s="77"/>
      <c r="G13" s="82"/>
    </row>
    <row r="14" spans="1:8" x14ac:dyDescent="0.2">
      <c r="A14" s="83" t="s">
        <v>68</v>
      </c>
      <c r="B14" s="84" t="s">
        <v>105</v>
      </c>
      <c r="C14" s="85" t="s">
        <v>140</v>
      </c>
      <c r="D14" s="86">
        <v>48</v>
      </c>
      <c r="E14" s="87"/>
      <c r="F14" s="88"/>
      <c r="G14" s="89"/>
    </row>
    <row r="15" spans="1:8" x14ac:dyDescent="0.2">
      <c r="A15" s="83" t="s">
        <v>69</v>
      </c>
      <c r="B15" s="84" t="s">
        <v>106</v>
      </c>
      <c r="C15" s="85" t="s">
        <v>38</v>
      </c>
      <c r="D15" s="86">
        <v>2</v>
      </c>
      <c r="E15" s="87"/>
      <c r="F15" s="88"/>
      <c r="G15" s="89"/>
    </row>
    <row r="16" spans="1:8" x14ac:dyDescent="0.2">
      <c r="A16" s="83" t="s">
        <v>70</v>
      </c>
      <c r="B16" s="84" t="s">
        <v>107</v>
      </c>
      <c r="C16" s="85" t="s">
        <v>143</v>
      </c>
      <c r="D16" s="86">
        <v>2</v>
      </c>
      <c r="E16" s="87"/>
      <c r="F16" s="88"/>
      <c r="G16" s="89"/>
    </row>
    <row r="17" spans="1:7" x14ac:dyDescent="0.2">
      <c r="A17" s="83" t="s">
        <v>71</v>
      </c>
      <c r="B17" s="84" t="s">
        <v>108</v>
      </c>
      <c r="C17" s="85" t="s">
        <v>140</v>
      </c>
      <c r="D17" s="86">
        <v>2</v>
      </c>
      <c r="E17" s="87"/>
      <c r="F17" s="88"/>
      <c r="G17" s="89"/>
    </row>
    <row r="18" spans="1:7" x14ac:dyDescent="0.2">
      <c r="A18" s="83" t="s">
        <v>72</v>
      </c>
      <c r="B18" s="84" t="s">
        <v>109</v>
      </c>
      <c r="C18" s="85" t="s">
        <v>141</v>
      </c>
      <c r="D18" s="86">
        <v>1</v>
      </c>
      <c r="E18" s="87"/>
      <c r="F18" s="88"/>
      <c r="G18" s="89"/>
    </row>
    <row r="19" spans="1:7" x14ac:dyDescent="0.2">
      <c r="A19" s="83" t="s">
        <v>73</v>
      </c>
      <c r="B19" s="84" t="s">
        <v>110</v>
      </c>
      <c r="C19" s="85" t="s">
        <v>41</v>
      </c>
      <c r="D19" s="86">
        <v>10</v>
      </c>
      <c r="E19" s="87"/>
      <c r="F19" s="88"/>
      <c r="G19" s="89"/>
    </row>
    <row r="20" spans="1:7" x14ac:dyDescent="0.2">
      <c r="A20" s="83" t="s">
        <v>74</v>
      </c>
      <c r="B20" s="84" t="s">
        <v>111</v>
      </c>
      <c r="C20" s="85" t="s">
        <v>141</v>
      </c>
      <c r="D20" s="86">
        <v>4</v>
      </c>
      <c r="E20" s="87"/>
      <c r="F20" s="88"/>
      <c r="G20" s="89"/>
    </row>
    <row r="21" spans="1:7" x14ac:dyDescent="0.2">
      <c r="A21" s="83" t="s">
        <v>75</v>
      </c>
      <c r="B21" s="84" t="s">
        <v>112</v>
      </c>
      <c r="C21" s="85" t="s">
        <v>140</v>
      </c>
      <c r="D21" s="86">
        <v>4</v>
      </c>
      <c r="E21" s="87"/>
      <c r="F21" s="88"/>
      <c r="G21" s="89"/>
    </row>
    <row r="22" spans="1:7" x14ac:dyDescent="0.2">
      <c r="A22" s="83" t="s">
        <v>76</v>
      </c>
      <c r="B22" s="84" t="s">
        <v>113</v>
      </c>
      <c r="C22" s="85" t="s">
        <v>41</v>
      </c>
      <c r="D22" s="86">
        <v>100</v>
      </c>
      <c r="E22" s="87"/>
      <c r="F22" s="88"/>
      <c r="G22" s="89"/>
    </row>
    <row r="23" spans="1:7" x14ac:dyDescent="0.2">
      <c r="A23" s="83" t="s">
        <v>76</v>
      </c>
      <c r="B23" s="84" t="s">
        <v>114</v>
      </c>
      <c r="C23" s="85" t="s">
        <v>41</v>
      </c>
      <c r="D23" s="86">
        <v>200</v>
      </c>
      <c r="E23" s="87"/>
      <c r="F23" s="88"/>
      <c r="G23" s="89"/>
    </row>
    <row r="24" spans="1:7" x14ac:dyDescent="0.2">
      <c r="A24" s="83" t="s">
        <v>77</v>
      </c>
      <c r="B24" s="84" t="s">
        <v>115</v>
      </c>
      <c r="C24" s="85" t="s">
        <v>41</v>
      </c>
      <c r="D24" s="86">
        <v>1</v>
      </c>
      <c r="E24" s="87"/>
      <c r="F24" s="88"/>
      <c r="G24" s="89"/>
    </row>
    <row r="25" spans="1:7" x14ac:dyDescent="0.2">
      <c r="A25" s="83" t="s">
        <v>78</v>
      </c>
      <c r="B25" s="84" t="s">
        <v>116</v>
      </c>
      <c r="C25" s="85" t="s">
        <v>140</v>
      </c>
      <c r="D25" s="86">
        <v>48</v>
      </c>
      <c r="E25" s="87"/>
      <c r="F25" s="88"/>
      <c r="G25" s="89"/>
    </row>
    <row r="26" spans="1:7" x14ac:dyDescent="0.2">
      <c r="A26" s="83" t="s">
        <v>79</v>
      </c>
      <c r="B26" s="84" t="s">
        <v>117</v>
      </c>
      <c r="C26" s="85" t="s">
        <v>41</v>
      </c>
      <c r="D26" s="86">
        <v>2</v>
      </c>
      <c r="E26" s="87"/>
      <c r="F26" s="88"/>
      <c r="G26" s="89"/>
    </row>
    <row r="27" spans="1:7" x14ac:dyDescent="0.2">
      <c r="A27" s="83" t="s">
        <v>80</v>
      </c>
      <c r="B27" s="84" t="s">
        <v>118</v>
      </c>
      <c r="C27" s="85" t="s">
        <v>41</v>
      </c>
      <c r="D27" s="86">
        <v>50</v>
      </c>
      <c r="E27" s="87"/>
      <c r="F27" s="88"/>
      <c r="G27" s="89"/>
    </row>
    <row r="28" spans="1:7" x14ac:dyDescent="0.2">
      <c r="A28" s="83" t="s">
        <v>81</v>
      </c>
      <c r="B28" s="84" t="s">
        <v>119</v>
      </c>
      <c r="C28" s="85" t="s">
        <v>140</v>
      </c>
      <c r="D28" s="86">
        <v>1</v>
      </c>
      <c r="E28" s="87"/>
      <c r="F28" s="88"/>
      <c r="G28" s="89"/>
    </row>
    <row r="29" spans="1:7" x14ac:dyDescent="0.2">
      <c r="A29" s="83" t="s">
        <v>82</v>
      </c>
      <c r="B29" s="84" t="s">
        <v>120</v>
      </c>
      <c r="C29" s="85" t="s">
        <v>142</v>
      </c>
      <c r="D29" s="86">
        <v>1</v>
      </c>
      <c r="E29" s="87"/>
      <c r="F29" s="88"/>
      <c r="G29" s="89"/>
    </row>
    <row r="30" spans="1:7" x14ac:dyDescent="0.2">
      <c r="A30" s="83" t="s">
        <v>82</v>
      </c>
      <c r="B30" s="84" t="s">
        <v>121</v>
      </c>
      <c r="C30" s="85" t="s">
        <v>142</v>
      </c>
      <c r="D30" s="86">
        <v>1</v>
      </c>
      <c r="E30" s="87"/>
      <c r="F30" s="88"/>
      <c r="G30" s="89"/>
    </row>
    <row r="31" spans="1:7" x14ac:dyDescent="0.2">
      <c r="A31" s="83" t="s">
        <v>82</v>
      </c>
      <c r="B31" s="84" t="s">
        <v>122</v>
      </c>
      <c r="C31" s="85" t="s">
        <v>142</v>
      </c>
      <c r="D31" s="86">
        <v>1</v>
      </c>
      <c r="E31" s="87"/>
      <c r="F31" s="88"/>
      <c r="G31" s="89"/>
    </row>
    <row r="32" spans="1:7" x14ac:dyDescent="0.2">
      <c r="A32" s="83" t="s">
        <v>82</v>
      </c>
      <c r="B32" s="84" t="s">
        <v>123</v>
      </c>
      <c r="C32" s="85" t="s">
        <v>142</v>
      </c>
      <c r="D32" s="86">
        <v>1</v>
      </c>
      <c r="E32" s="87"/>
      <c r="F32" s="88"/>
      <c r="G32" s="89"/>
    </row>
    <row r="33" spans="1:7" x14ac:dyDescent="0.2">
      <c r="A33" s="83" t="s">
        <v>82</v>
      </c>
      <c r="B33" s="84" t="s">
        <v>124</v>
      </c>
      <c r="C33" s="85" t="s">
        <v>142</v>
      </c>
      <c r="D33" s="86">
        <v>1</v>
      </c>
      <c r="E33" s="87"/>
      <c r="F33" s="88"/>
      <c r="G33" s="89"/>
    </row>
    <row r="34" spans="1:7" x14ac:dyDescent="0.2">
      <c r="A34" s="83" t="s">
        <v>83</v>
      </c>
      <c r="B34" s="84" t="s">
        <v>125</v>
      </c>
      <c r="C34" s="85" t="s">
        <v>143</v>
      </c>
      <c r="D34" s="86">
        <v>1</v>
      </c>
      <c r="E34" s="87"/>
      <c r="F34" s="88"/>
      <c r="G34" s="89"/>
    </row>
    <row r="35" spans="1:7" x14ac:dyDescent="0.2">
      <c r="A35" s="83" t="s">
        <v>84</v>
      </c>
      <c r="B35" s="84" t="s">
        <v>126</v>
      </c>
      <c r="C35" s="85" t="s">
        <v>140</v>
      </c>
      <c r="D35" s="86">
        <v>2</v>
      </c>
      <c r="E35" s="87"/>
      <c r="F35" s="88"/>
      <c r="G35" s="89"/>
    </row>
    <row r="36" spans="1:7" x14ac:dyDescent="0.2">
      <c r="A36" s="83" t="s">
        <v>85</v>
      </c>
      <c r="B36" s="84" t="s">
        <v>127</v>
      </c>
      <c r="C36" s="85" t="s">
        <v>41</v>
      </c>
      <c r="D36" s="86">
        <v>10</v>
      </c>
      <c r="E36" s="87"/>
      <c r="F36" s="88"/>
      <c r="G36" s="89"/>
    </row>
    <row r="37" spans="1:7" x14ac:dyDescent="0.2">
      <c r="A37" s="83" t="s">
        <v>86</v>
      </c>
      <c r="B37" s="84" t="s">
        <v>128</v>
      </c>
      <c r="C37" s="85" t="s">
        <v>139</v>
      </c>
      <c r="D37" s="86">
        <v>5</v>
      </c>
      <c r="E37" s="87"/>
      <c r="F37" s="88"/>
      <c r="G37" s="89"/>
    </row>
    <row r="38" spans="1:7" x14ac:dyDescent="0.2">
      <c r="A38" s="83" t="s">
        <v>87</v>
      </c>
      <c r="B38" s="84" t="s">
        <v>129</v>
      </c>
      <c r="C38" s="85" t="s">
        <v>144</v>
      </c>
      <c r="D38" s="86">
        <v>8</v>
      </c>
      <c r="E38" s="87"/>
      <c r="F38" s="88"/>
      <c r="G38" s="89"/>
    </row>
    <row r="39" spans="1:7" x14ac:dyDescent="0.2">
      <c r="A39" s="83" t="s">
        <v>88</v>
      </c>
      <c r="B39" s="84" t="s">
        <v>130</v>
      </c>
      <c r="C39" s="85" t="s">
        <v>41</v>
      </c>
      <c r="D39" s="86">
        <v>2</v>
      </c>
      <c r="E39" s="87"/>
      <c r="F39" s="88"/>
      <c r="G39" s="89"/>
    </row>
    <row r="40" spans="1:7" x14ac:dyDescent="0.2">
      <c r="A40" s="83" t="s">
        <v>89</v>
      </c>
      <c r="B40" s="84" t="s">
        <v>131</v>
      </c>
      <c r="C40" s="85" t="s">
        <v>41</v>
      </c>
      <c r="D40" s="86">
        <v>42</v>
      </c>
      <c r="E40" s="87"/>
      <c r="F40" s="88"/>
      <c r="G40" s="89"/>
    </row>
    <row r="41" spans="1:7" x14ac:dyDescent="0.2">
      <c r="A41" s="83" t="s">
        <v>90</v>
      </c>
      <c r="B41" s="84" t="s">
        <v>132</v>
      </c>
      <c r="C41" s="85" t="s">
        <v>144</v>
      </c>
      <c r="D41" s="86">
        <v>50</v>
      </c>
      <c r="E41" s="87"/>
      <c r="F41" s="88"/>
      <c r="G41" s="89"/>
    </row>
    <row r="42" spans="1:7" x14ac:dyDescent="0.2">
      <c r="A42" s="83" t="s">
        <v>91</v>
      </c>
      <c r="B42" s="84" t="s">
        <v>133</v>
      </c>
      <c r="C42" s="85" t="s">
        <v>144</v>
      </c>
      <c r="D42" s="86">
        <v>4</v>
      </c>
      <c r="E42" s="87"/>
      <c r="F42" s="88"/>
      <c r="G42" s="89"/>
    </row>
    <row r="43" spans="1:7" x14ac:dyDescent="0.2">
      <c r="A43" s="83" t="s">
        <v>92</v>
      </c>
      <c r="B43" s="84" t="s">
        <v>134</v>
      </c>
      <c r="C43" s="85" t="s">
        <v>41</v>
      </c>
      <c r="D43" s="86">
        <v>18</v>
      </c>
      <c r="E43" s="87"/>
      <c r="F43" s="88"/>
      <c r="G43" s="89"/>
    </row>
    <row r="44" spans="1:7" x14ac:dyDescent="0.2">
      <c r="A44" s="83" t="s">
        <v>93</v>
      </c>
      <c r="B44" s="84" t="s">
        <v>135</v>
      </c>
      <c r="C44" s="85" t="s">
        <v>144</v>
      </c>
      <c r="D44" s="86">
        <v>18</v>
      </c>
      <c r="E44" s="87"/>
      <c r="F44" s="88"/>
      <c r="G44" s="89"/>
    </row>
    <row r="45" spans="1:7" x14ac:dyDescent="0.2">
      <c r="A45" s="83" t="s">
        <v>94</v>
      </c>
      <c r="B45" s="84" t="s">
        <v>136</v>
      </c>
      <c r="C45" s="85" t="s">
        <v>140</v>
      </c>
      <c r="D45" s="86">
        <v>2</v>
      </c>
      <c r="E45" s="87"/>
      <c r="F45" s="88"/>
      <c r="G45" s="89"/>
    </row>
    <row r="46" spans="1:7" x14ac:dyDescent="0.2">
      <c r="A46" s="83" t="s">
        <v>95</v>
      </c>
      <c r="B46" s="84" t="s">
        <v>137</v>
      </c>
      <c r="C46" s="85" t="s">
        <v>41</v>
      </c>
      <c r="D46" s="86">
        <v>2</v>
      </c>
      <c r="E46" s="87"/>
      <c r="F46" s="88"/>
      <c r="G46" s="89"/>
    </row>
    <row r="47" spans="1:7" ht="17" thickBot="1" x14ac:dyDescent="0.25">
      <c r="A47" s="90" t="s">
        <v>95</v>
      </c>
      <c r="B47" s="91" t="s">
        <v>138</v>
      </c>
      <c r="C47" s="92" t="s">
        <v>41</v>
      </c>
      <c r="D47" s="93">
        <v>1</v>
      </c>
      <c r="E47" s="94"/>
      <c r="F47" s="95"/>
      <c r="G47" s="96"/>
    </row>
  </sheetData>
  <mergeCells count="1">
    <mergeCell ref="A2:G2"/>
  </mergeCells>
  <phoneticPr fontId="7"/>
  <printOptions horizontalCentered="1"/>
  <pageMargins left="0.78740157480314965" right="0.78740157480314965" top="0.9055118110236221" bottom="0.74803149606299213" header="0.51181102362204722" footer="0.51181102362204722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22"/>
  <sheetViews>
    <sheetView showGridLines="0" workbookViewId="0">
      <selection activeCell="J14" sqref="J14"/>
    </sheetView>
  </sheetViews>
  <sheetFormatPr defaultColWidth="9" defaultRowHeight="13" x14ac:dyDescent="0.2"/>
  <cols>
    <col min="1" max="1" width="28.6328125" style="1" customWidth="1"/>
    <col min="2" max="2" width="15.81640625" style="1" customWidth="1"/>
    <col min="3" max="3" width="15.1796875" style="1" customWidth="1"/>
    <col min="4" max="4" width="6.08984375" style="2" customWidth="1"/>
    <col min="5" max="5" width="5.453125" style="3" customWidth="1"/>
    <col min="6" max="6" width="10.81640625" style="4" customWidth="1"/>
    <col min="7" max="7" width="3" style="3" customWidth="1"/>
    <col min="8" max="8" width="10.81640625" style="3" customWidth="1"/>
    <col min="9" max="9" width="2.81640625" style="1" customWidth="1"/>
    <col min="10" max="10" width="32" style="1" customWidth="1"/>
    <col min="11" max="16384" width="9" style="1"/>
  </cols>
  <sheetData>
    <row r="1" spans="1:11" x14ac:dyDescent="0.2">
      <c r="J1" s="5" t="s">
        <v>0</v>
      </c>
    </row>
    <row r="2" spans="1:11" ht="57" customHeight="1" thickBot="1" x14ac:dyDescent="0.25">
      <c r="A2" s="45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1"/>
    </row>
    <row r="3" spans="1:11" s="2" customFormat="1" ht="18.75" customHeight="1" x14ac:dyDescent="0.2">
      <c r="A3" s="6" t="s">
        <v>2</v>
      </c>
      <c r="B3" s="47" t="s">
        <v>3</v>
      </c>
      <c r="C3" s="48"/>
      <c r="D3" s="7" t="s">
        <v>4</v>
      </c>
      <c r="E3" s="7" t="s">
        <v>5</v>
      </c>
      <c r="F3" s="49" t="s">
        <v>6</v>
      </c>
      <c r="G3" s="50"/>
      <c r="H3" s="47" t="s">
        <v>7</v>
      </c>
      <c r="I3" s="48"/>
      <c r="J3" s="8" t="s">
        <v>8</v>
      </c>
    </row>
    <row r="4" spans="1:11" ht="18.75" customHeight="1" x14ac:dyDescent="0.2">
      <c r="A4" s="51"/>
      <c r="B4" s="52"/>
      <c r="C4" s="9"/>
      <c r="D4" s="10"/>
      <c r="E4" s="11"/>
      <c r="F4" s="12"/>
      <c r="G4" s="13"/>
      <c r="H4" s="14"/>
      <c r="I4" s="15"/>
      <c r="J4" s="16"/>
    </row>
    <row r="5" spans="1:11" ht="18.75" customHeight="1" x14ac:dyDescent="0.2">
      <c r="A5" s="17"/>
      <c r="B5" s="18"/>
      <c r="C5" s="19"/>
      <c r="D5" s="20"/>
      <c r="E5" s="21"/>
      <c r="F5" s="22"/>
      <c r="G5" s="23"/>
      <c r="H5" s="14">
        <f>E5*F5</f>
        <v>0</v>
      </c>
      <c r="I5" s="24"/>
      <c r="J5" s="42"/>
    </row>
    <row r="6" spans="1:11" ht="18.75" customHeight="1" x14ac:dyDescent="0.2">
      <c r="A6" s="17"/>
      <c r="B6" s="18"/>
      <c r="C6" s="19"/>
      <c r="D6" s="20"/>
      <c r="E6" s="21"/>
      <c r="F6" s="22"/>
      <c r="G6" s="23"/>
      <c r="H6" s="14">
        <f>E6*F6</f>
        <v>0</v>
      </c>
      <c r="I6" s="24"/>
      <c r="J6" s="42"/>
    </row>
    <row r="7" spans="1:11" ht="18.75" customHeight="1" x14ac:dyDescent="0.2">
      <c r="A7" s="44" t="s">
        <v>14</v>
      </c>
      <c r="B7" s="18"/>
      <c r="C7" s="19"/>
      <c r="D7" s="20"/>
      <c r="E7" s="20"/>
      <c r="F7" s="28"/>
      <c r="G7" s="23"/>
      <c r="H7" s="14">
        <f>SUM(H3:H6)</f>
        <v>0</v>
      </c>
      <c r="I7" s="24"/>
      <c r="J7" s="42"/>
    </row>
    <row r="8" spans="1:11" ht="18.75" customHeight="1" x14ac:dyDescent="0.2">
      <c r="A8" s="17"/>
      <c r="B8" s="18"/>
      <c r="C8" s="19"/>
      <c r="D8" s="20"/>
      <c r="E8" s="21"/>
      <c r="F8" s="22"/>
      <c r="G8" s="23"/>
      <c r="H8" s="14"/>
      <c r="I8" s="24"/>
      <c r="J8" s="42"/>
    </row>
    <row r="9" spans="1:11" ht="18.75" customHeight="1" x14ac:dyDescent="0.2">
      <c r="A9" s="44"/>
      <c r="B9" s="18"/>
      <c r="C9" s="19"/>
      <c r="D9" s="20"/>
      <c r="E9" s="20"/>
      <c r="F9" s="28"/>
      <c r="G9" s="23"/>
      <c r="H9" s="14"/>
      <c r="I9" s="24"/>
      <c r="J9" s="16"/>
    </row>
    <row r="10" spans="1:11" ht="18.75" customHeight="1" x14ac:dyDescent="0.2">
      <c r="A10" s="25"/>
      <c r="B10" s="26"/>
      <c r="C10" s="27"/>
      <c r="D10" s="20"/>
      <c r="E10" s="20"/>
      <c r="F10" s="28"/>
      <c r="G10" s="23"/>
      <c r="H10" s="14"/>
      <c r="I10" s="24"/>
      <c r="J10" s="16"/>
    </row>
    <row r="11" spans="1:11" ht="18.75" customHeight="1" x14ac:dyDescent="0.2">
      <c r="A11" s="25"/>
      <c r="B11" s="26"/>
      <c r="C11" s="27"/>
      <c r="D11" s="20"/>
      <c r="E11" s="20"/>
      <c r="F11" s="28"/>
      <c r="G11" s="23"/>
      <c r="H11" s="14"/>
      <c r="I11" s="24"/>
      <c r="J11" s="42" t="s">
        <v>10</v>
      </c>
    </row>
    <row r="12" spans="1:11" ht="18.75" customHeight="1" x14ac:dyDescent="0.2">
      <c r="A12" s="25"/>
      <c r="B12" s="29"/>
      <c r="C12" s="30"/>
      <c r="D12" s="20"/>
      <c r="E12" s="21"/>
      <c r="F12" s="28"/>
      <c r="G12" s="23"/>
      <c r="H12" s="14"/>
      <c r="I12" s="24"/>
      <c r="J12" s="42"/>
    </row>
    <row r="13" spans="1:11" ht="18.75" customHeight="1" x14ac:dyDescent="0.2">
      <c r="A13" s="25"/>
      <c r="B13" s="29"/>
      <c r="C13" s="30"/>
      <c r="D13" s="20"/>
      <c r="E13" s="31"/>
      <c r="F13" s="28"/>
      <c r="G13" s="23"/>
      <c r="H13" s="14"/>
      <c r="I13" s="24"/>
      <c r="J13" s="42"/>
    </row>
    <row r="14" spans="1:11" ht="18.75" customHeight="1" thickBot="1" x14ac:dyDescent="0.25">
      <c r="A14" s="32"/>
      <c r="B14" s="33"/>
      <c r="C14" s="34"/>
      <c r="D14" s="35"/>
      <c r="E14" s="36"/>
      <c r="F14" s="37"/>
      <c r="G14" s="38"/>
      <c r="H14" s="39"/>
      <c r="I14" s="40"/>
      <c r="J14" s="43" t="s">
        <v>32</v>
      </c>
    </row>
    <row r="15" spans="1:11" ht="18.75" customHeight="1" x14ac:dyDescent="0.2"/>
    <row r="16" spans="1:11" ht="18.75" customHeight="1" x14ac:dyDescent="0.2"/>
    <row r="17" ht="24.9" customHeight="1" x14ac:dyDescent="0.2"/>
    <row r="18" ht="24.9" customHeight="1" x14ac:dyDescent="0.2"/>
    <row r="19" ht="24.9" customHeight="1" x14ac:dyDescent="0.2"/>
    <row r="20" ht="24.9" customHeight="1" x14ac:dyDescent="0.2"/>
    <row r="21" ht="24.9" customHeight="1" x14ac:dyDescent="0.2"/>
    <row r="22" ht="24.9" customHeight="1" x14ac:dyDescent="0.2"/>
  </sheetData>
  <mergeCells count="5">
    <mergeCell ref="A2:J2"/>
    <mergeCell ref="B3:C3"/>
    <mergeCell ref="F3:G3"/>
    <mergeCell ref="H3:I3"/>
    <mergeCell ref="A4:B4"/>
  </mergeCells>
  <phoneticPr fontId="7"/>
  <printOptions horizontalCentered="1"/>
  <pageMargins left="0.78740157480314965" right="0.78740157480314965" top="0.9055118110236221" bottom="0.74803149606299213" header="0.51181102362204722" footer="0.51181102362204722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26"/>
  <sheetViews>
    <sheetView showGridLines="0" workbookViewId="0">
      <selection activeCell="A20" sqref="A20"/>
    </sheetView>
  </sheetViews>
  <sheetFormatPr defaultColWidth="9" defaultRowHeight="13" x14ac:dyDescent="0.2"/>
  <cols>
    <col min="1" max="1" width="28.6328125" style="1" customWidth="1"/>
    <col min="2" max="2" width="15.81640625" style="1" customWidth="1"/>
    <col min="3" max="3" width="15.1796875" style="1" customWidth="1"/>
    <col min="4" max="4" width="6.08984375" style="2" customWidth="1"/>
    <col min="5" max="5" width="5.453125" style="3" customWidth="1"/>
    <col min="6" max="6" width="10.81640625" style="4" customWidth="1"/>
    <col min="7" max="7" width="3" style="3" customWidth="1"/>
    <col min="8" max="8" width="10.81640625" style="3" customWidth="1"/>
    <col min="9" max="9" width="2.81640625" style="1" customWidth="1"/>
    <col min="10" max="10" width="32" style="1" customWidth="1"/>
    <col min="11" max="16384" width="9" style="1"/>
  </cols>
  <sheetData>
    <row r="1" spans="1:11" x14ac:dyDescent="0.2">
      <c r="J1" s="5" t="s">
        <v>0</v>
      </c>
    </row>
    <row r="2" spans="1:11" ht="57" customHeight="1" thickBot="1" x14ac:dyDescent="0.25">
      <c r="A2" s="45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1"/>
    </row>
    <row r="3" spans="1:11" s="2" customFormat="1" ht="18.75" customHeight="1" x14ac:dyDescent="0.2">
      <c r="A3" s="6" t="s">
        <v>2</v>
      </c>
      <c r="B3" s="47" t="s">
        <v>3</v>
      </c>
      <c r="C3" s="48"/>
      <c r="D3" s="7" t="s">
        <v>4</v>
      </c>
      <c r="E3" s="7" t="s">
        <v>5</v>
      </c>
      <c r="F3" s="49" t="s">
        <v>6</v>
      </c>
      <c r="G3" s="50"/>
      <c r="H3" s="47" t="s">
        <v>7</v>
      </c>
      <c r="I3" s="48"/>
      <c r="J3" s="8" t="s">
        <v>8</v>
      </c>
    </row>
    <row r="4" spans="1:11" ht="18.75" customHeight="1" x14ac:dyDescent="0.2">
      <c r="A4" s="51" t="s">
        <v>9</v>
      </c>
      <c r="B4" s="52"/>
      <c r="C4" s="9"/>
      <c r="D4" s="10"/>
      <c r="E4" s="11"/>
      <c r="F4" s="12"/>
      <c r="G4" s="13"/>
      <c r="H4" s="14"/>
      <c r="I4" s="15"/>
      <c r="J4" s="16"/>
    </row>
    <row r="5" spans="1:11" ht="18.75" customHeight="1" x14ac:dyDescent="0.2">
      <c r="A5" s="17" t="s">
        <v>17</v>
      </c>
      <c r="B5" s="18" t="s">
        <v>18</v>
      </c>
      <c r="C5" s="19"/>
      <c r="D5" s="20" t="s">
        <v>19</v>
      </c>
      <c r="E5" s="21">
        <v>1</v>
      </c>
      <c r="F5" s="22">
        <v>3630</v>
      </c>
      <c r="G5" s="23"/>
      <c r="H5" s="14">
        <f t="shared" ref="H5:H10" si="0">E5*F5</f>
        <v>3630</v>
      </c>
      <c r="I5" s="24"/>
      <c r="J5" s="42" t="s">
        <v>13</v>
      </c>
    </row>
    <row r="6" spans="1:11" ht="18.75" customHeight="1" x14ac:dyDescent="0.2">
      <c r="A6" s="17" t="s">
        <v>20</v>
      </c>
      <c r="B6" s="18" t="s">
        <v>21</v>
      </c>
      <c r="C6" s="19"/>
      <c r="D6" s="20" t="s">
        <v>15</v>
      </c>
      <c r="E6" s="21">
        <v>1</v>
      </c>
      <c r="F6" s="22">
        <v>2420</v>
      </c>
      <c r="G6" s="23"/>
      <c r="H6" s="14">
        <f t="shared" si="0"/>
        <v>2420</v>
      </c>
      <c r="I6" s="24"/>
      <c r="J6" s="42" t="s">
        <v>13</v>
      </c>
    </row>
    <row r="7" spans="1:11" ht="18.75" customHeight="1" x14ac:dyDescent="0.2">
      <c r="A7" s="17" t="s">
        <v>22</v>
      </c>
      <c r="B7" s="18" t="s">
        <v>26</v>
      </c>
      <c r="C7" s="19"/>
      <c r="D7" s="20" t="s">
        <v>27</v>
      </c>
      <c r="E7" s="21">
        <v>1</v>
      </c>
      <c r="F7" s="22">
        <v>19470</v>
      </c>
      <c r="G7" s="23"/>
      <c r="H7" s="14">
        <f t="shared" si="0"/>
        <v>19470</v>
      </c>
      <c r="I7" s="24"/>
      <c r="J7" s="42" t="s">
        <v>13</v>
      </c>
    </row>
    <row r="8" spans="1:11" ht="18.75" customHeight="1" x14ac:dyDescent="0.2">
      <c r="A8" s="17" t="s">
        <v>23</v>
      </c>
      <c r="B8" s="18" t="s">
        <v>28</v>
      </c>
      <c r="C8" s="19"/>
      <c r="D8" s="20" t="s">
        <v>15</v>
      </c>
      <c r="E8" s="21">
        <v>3</v>
      </c>
      <c r="F8" s="22">
        <v>858</v>
      </c>
      <c r="G8" s="23"/>
      <c r="H8" s="14">
        <f t="shared" si="0"/>
        <v>2574</v>
      </c>
      <c r="I8" s="24"/>
      <c r="J8" s="42" t="s">
        <v>13</v>
      </c>
    </row>
    <row r="9" spans="1:11" ht="18.75" customHeight="1" x14ac:dyDescent="0.2">
      <c r="A9" s="17" t="s">
        <v>24</v>
      </c>
      <c r="B9" s="18" t="s">
        <v>29</v>
      </c>
      <c r="C9" s="19"/>
      <c r="D9" s="20" t="s">
        <v>30</v>
      </c>
      <c r="E9" s="21">
        <v>4</v>
      </c>
      <c r="F9" s="22">
        <v>6600</v>
      </c>
      <c r="G9" s="23"/>
      <c r="H9" s="14">
        <f t="shared" si="0"/>
        <v>26400</v>
      </c>
      <c r="I9" s="24"/>
      <c r="J9" s="42" t="s">
        <v>13</v>
      </c>
    </row>
    <row r="10" spans="1:11" ht="18.75" customHeight="1" x14ac:dyDescent="0.2">
      <c r="A10" s="17" t="s">
        <v>25</v>
      </c>
      <c r="B10" s="18" t="s">
        <v>31</v>
      </c>
      <c r="C10" s="19"/>
      <c r="D10" s="20" t="s">
        <v>19</v>
      </c>
      <c r="E10" s="21">
        <v>1</v>
      </c>
      <c r="F10" s="22">
        <v>29700</v>
      </c>
      <c r="G10" s="23"/>
      <c r="H10" s="14">
        <f t="shared" si="0"/>
        <v>29700</v>
      </c>
      <c r="I10" s="24"/>
      <c r="J10" s="42" t="s">
        <v>13</v>
      </c>
    </row>
    <row r="11" spans="1:11" ht="18.75" customHeight="1" x14ac:dyDescent="0.2">
      <c r="A11" s="44" t="s">
        <v>14</v>
      </c>
      <c r="B11" s="18"/>
      <c r="C11" s="19"/>
      <c r="D11" s="20"/>
      <c r="E11" s="20"/>
      <c r="F11" s="28"/>
      <c r="G11" s="23"/>
      <c r="H11" s="14">
        <f>SUM(H5:H10)</f>
        <v>84194</v>
      </c>
      <c r="I11" s="24"/>
      <c r="J11" s="42"/>
    </row>
    <row r="12" spans="1:11" ht="18.75" customHeight="1" x14ac:dyDescent="0.2">
      <c r="A12" s="17"/>
      <c r="B12" s="18"/>
      <c r="C12" s="19"/>
      <c r="D12" s="20"/>
      <c r="E12" s="21"/>
      <c r="F12" s="22"/>
      <c r="G12" s="23"/>
      <c r="H12" s="14"/>
      <c r="I12" s="24"/>
      <c r="J12" s="42"/>
    </row>
    <row r="13" spans="1:11" ht="18.75" customHeight="1" x14ac:dyDescent="0.2">
      <c r="A13" s="44"/>
      <c r="B13" s="18"/>
      <c r="C13" s="19"/>
      <c r="D13" s="20"/>
      <c r="E13" s="20"/>
      <c r="F13" s="28"/>
      <c r="G13" s="23"/>
      <c r="H13" s="14"/>
      <c r="I13" s="24"/>
      <c r="J13" s="16"/>
    </row>
    <row r="14" spans="1:11" ht="18.75" customHeight="1" x14ac:dyDescent="0.2">
      <c r="A14" s="25"/>
      <c r="B14" s="26"/>
      <c r="C14" s="27"/>
      <c r="D14" s="20"/>
      <c r="E14" s="20"/>
      <c r="F14" s="28"/>
      <c r="G14" s="23"/>
      <c r="H14" s="14"/>
      <c r="I14" s="24"/>
      <c r="J14" s="16"/>
    </row>
    <row r="15" spans="1:11" ht="18.75" customHeight="1" x14ac:dyDescent="0.2">
      <c r="A15" s="25"/>
      <c r="B15" s="26"/>
      <c r="C15" s="27"/>
      <c r="D15" s="20"/>
      <c r="E15" s="20"/>
      <c r="F15" s="28"/>
      <c r="G15" s="23"/>
      <c r="H15" s="14"/>
      <c r="I15" s="24"/>
      <c r="J15" s="42" t="s">
        <v>10</v>
      </c>
    </row>
    <row r="16" spans="1:11" ht="18.75" customHeight="1" x14ac:dyDescent="0.2">
      <c r="A16" s="25"/>
      <c r="B16" s="29"/>
      <c r="C16" s="30"/>
      <c r="D16" s="20"/>
      <c r="E16" s="21"/>
      <c r="F16" s="28"/>
      <c r="G16" s="23"/>
      <c r="H16" s="14"/>
      <c r="I16" s="24"/>
      <c r="J16" s="42" t="s">
        <v>11</v>
      </c>
    </row>
    <row r="17" spans="1:10" ht="18.75" customHeight="1" x14ac:dyDescent="0.2">
      <c r="A17" s="25"/>
      <c r="B17" s="29"/>
      <c r="C17" s="30"/>
      <c r="D17" s="20"/>
      <c r="E17" s="31"/>
      <c r="F17" s="28"/>
      <c r="G17" s="23"/>
      <c r="H17" s="14"/>
      <c r="I17" s="24"/>
      <c r="J17" s="42" t="s">
        <v>12</v>
      </c>
    </row>
    <row r="18" spans="1:10" ht="18.75" customHeight="1" thickBot="1" x14ac:dyDescent="0.25">
      <c r="A18" s="32"/>
      <c r="B18" s="33"/>
      <c r="C18" s="34"/>
      <c r="D18" s="35"/>
      <c r="E18" s="36"/>
      <c r="F18" s="37"/>
      <c r="G18" s="38"/>
      <c r="H18" s="39"/>
      <c r="I18" s="40"/>
      <c r="J18" s="43" t="s">
        <v>16</v>
      </c>
    </row>
    <row r="19" spans="1:10" ht="18.75" customHeight="1" x14ac:dyDescent="0.2"/>
    <row r="20" spans="1:10" ht="18.75" customHeight="1" x14ac:dyDescent="0.2"/>
    <row r="21" spans="1:10" ht="24.9" customHeight="1" x14ac:dyDescent="0.2"/>
    <row r="22" spans="1:10" ht="24.9" customHeight="1" x14ac:dyDescent="0.2"/>
    <row r="23" spans="1:10" ht="24.9" customHeight="1" x14ac:dyDescent="0.2"/>
    <row r="24" spans="1:10" ht="24.9" customHeight="1" x14ac:dyDescent="0.2"/>
    <row r="25" spans="1:10" ht="24.9" customHeight="1" x14ac:dyDescent="0.2"/>
    <row r="26" spans="1:10" ht="24.9" customHeight="1" x14ac:dyDescent="0.2"/>
  </sheetData>
  <mergeCells count="5">
    <mergeCell ref="A2:J2"/>
    <mergeCell ref="B3:C3"/>
    <mergeCell ref="F3:G3"/>
    <mergeCell ref="H3:I3"/>
    <mergeCell ref="A4:B4"/>
  </mergeCells>
  <phoneticPr fontId="7"/>
  <printOptions horizontalCentered="1"/>
  <pageMargins left="0.78740157480314965" right="0.78740157480314965" top="0.9055118110236221" bottom="0.74803149606299213" header="0.51181102362204722" footer="0.51181102362204722"/>
  <pageSetup paperSize="9" orientation="landscape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デジカメ外８点</vt:lpstr>
      <vt:lpstr>安全靴７足 </vt:lpstr>
      <vt:lpstr>原紙</vt:lpstr>
      <vt:lpstr>例</vt:lpstr>
      <vt:lpstr>デジカメ外８点!Print_Area</vt:lpstr>
      <vt:lpstr>'安全靴７足 '!Print_Area</vt:lpstr>
      <vt:lpstr>原紙!Print_Area</vt:lpstr>
      <vt:lpstr>例!Print_Area</vt:lpstr>
    </vt:vector>
  </TitlesOfParts>
  <Company>九州地方整備局港湾空港部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zku113</dc:creator>
  <cp:lastModifiedBy>棈木 勝彦</cp:lastModifiedBy>
  <cp:lastPrinted>2025-01-16T00:00:26Z</cp:lastPrinted>
  <dcterms:created xsi:type="dcterms:W3CDTF">2016-05-11T06:57:35Z</dcterms:created>
  <dcterms:modified xsi:type="dcterms:W3CDTF">2026-01-14T06:14:48Z</dcterms:modified>
</cp:coreProperties>
</file>